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124226"/>
  <xr:revisionPtr revIDLastSave="99" documentId="8_{DB692D1D-A98F-48FA-BF50-51680C991A77}" xr6:coauthVersionLast="47" xr6:coauthVersionMax="47" xr10:uidLastSave="{D011AFBD-D121-406C-84DA-1472F6BC1494}"/>
  <bookViews>
    <workbookView xWindow="-120" yWindow="-120" windowWidth="29040" windowHeight="15720" tabRatio="859" xr2:uid="{00000000-000D-0000-FFFF-FFFF00000000}"/>
  </bookViews>
  <sheets>
    <sheet name="Orientações de preechimento" sheetId="178" r:id="rId1"/>
    <sheet name="Quadro Resumo" sheetId="104" r:id="rId2"/>
    <sheet name="Áreas" sheetId="105" state="hidden" r:id="rId3"/>
    <sheet name="Cálculo do Número de Serventes" sheetId="106" state="hidden" r:id="rId4"/>
    <sheet name="Tabela IN 5" sheetId="107" state="hidden" r:id="rId5"/>
    <sheet name="Servente de Limpeza" sheetId="92" state="hidden" r:id="rId6"/>
    <sheet name="Lavador (Fachada)" sheetId="110" state="hidden" r:id="rId7"/>
    <sheet name="Assistente Administrativo" sheetId="133" r:id="rId8"/>
    <sheet name="Uniformes" sheetId="135" r:id="rId9"/>
    <sheet name="Registrador de Ponto" sheetId="174" r:id="rId10"/>
    <sheet name="Memória de Cálculo-MO" sheetId="173" r:id="rId11"/>
    <sheet name="Eq. e Mat. Serv. Auxiliar" sheetId="108" state="hidden" r:id="rId12"/>
    <sheet name="Eq. Materiais Lavador" sheetId="111" state="hidden" r:id="rId13"/>
  </sheets>
  <definedNames>
    <definedName name="_xlnm.Print_Area" localSheetId="2">Áreas!$A$1:$B$34</definedName>
    <definedName name="_xlnm.Print_Area" localSheetId="7">'Assistente Administrativo'!$A$1:$E$134</definedName>
    <definedName name="_xlnm.Print_Area" localSheetId="11">'Eq. e Mat. Serv. Auxiliar'!$A$1:$G$89</definedName>
    <definedName name="_xlnm.Print_Area" localSheetId="6">'Lavador (Fachada)'!$A$1:$E$137</definedName>
    <definedName name="_xlnm.Print_Area" localSheetId="10">'Memória de Cálculo-MO'!$A$1:$H$72</definedName>
    <definedName name="_xlnm.Print_Area" localSheetId="1">'Quadro Resumo'!$A$1:$I$17</definedName>
    <definedName name="_xlnm.Print_Area" localSheetId="9">'Registrador de Ponto'!#REF!</definedName>
    <definedName name="_xlnm.Print_Area" localSheetId="5">'Servente de Limpeza'!$A$1:$E$137</definedName>
    <definedName name="_xlnm.Print_Area" localSheetId="4">'Tabela IN 5'!$A$1:$K$33</definedName>
    <definedName name="_xlnm.Print_Area" localSheetId="8">Uniformes!$A$1:$G$29</definedName>
    <definedName name="ISS" localSheetId="6">#REF!</definedName>
    <definedName name="ISS" localSheetId="5">#REF!</definedName>
    <definedName name="ISS">#REF!</definedName>
    <definedName name="PageMaker" localSheetId="6">#REF!</definedName>
    <definedName name="PageMaker" localSheetId="5">#REF!</definedName>
    <definedName name="PageMake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 i="174" l="1"/>
  <c r="E5" i="174" s="1"/>
  <c r="E7" i="174" s="1"/>
  <c r="E110" i="133" s="1"/>
  <c r="F13" i="104"/>
  <c r="E28" i="133"/>
  <c r="E30" i="133" s="1"/>
  <c r="E54" i="133"/>
  <c r="D78" i="133"/>
  <c r="D49" i="133"/>
  <c r="D68" i="133" s="1"/>
  <c r="E98" i="133"/>
  <c r="E103" i="133"/>
  <c r="G6" i="135"/>
  <c r="G7" i="135"/>
  <c r="G8" i="135"/>
  <c r="G9" i="135"/>
  <c r="G10" i="135"/>
  <c r="G17" i="135"/>
  <c r="G18" i="135"/>
  <c r="G19" i="135"/>
  <c r="G20" i="135"/>
  <c r="G21" i="135"/>
  <c r="G22" i="135"/>
  <c r="D76" i="133"/>
  <c r="F45" i="173"/>
  <c r="F43" i="173"/>
  <c r="F44" i="173" s="1"/>
  <c r="F48" i="173" s="1"/>
  <c r="F28" i="173"/>
  <c r="F46" i="173" s="1"/>
  <c r="F57" i="173"/>
  <c r="F56" i="173"/>
  <c r="F59" i="173" s="1"/>
  <c r="F55" i="173"/>
  <c r="F53" i="173"/>
  <c r="F14" i="173"/>
  <c r="F15" i="173" s="1"/>
  <c r="F16" i="173" s="1"/>
  <c r="F13" i="173"/>
  <c r="F8" i="173"/>
  <c r="D93" i="133"/>
  <c r="D102" i="133" s="1"/>
  <c r="D104" i="133" s="1"/>
  <c r="D123" i="133"/>
  <c r="D37" i="133"/>
  <c r="D67" i="133"/>
  <c r="E56" i="110"/>
  <c r="I58" i="110"/>
  <c r="D124" i="110"/>
  <c r="D125" i="110"/>
  <c r="D123" i="110"/>
  <c r="D121" i="110"/>
  <c r="D126" i="110"/>
  <c r="D120" i="110"/>
  <c r="D20" i="110"/>
  <c r="D8" i="110"/>
  <c r="A5" i="110"/>
  <c r="F43" i="108"/>
  <c r="G43" i="108"/>
  <c r="F44" i="108"/>
  <c r="G44" i="108"/>
  <c r="F45" i="108"/>
  <c r="G45" i="108"/>
  <c r="F46" i="108"/>
  <c r="G46" i="108"/>
  <c r="F47" i="108"/>
  <c r="G47" i="108"/>
  <c r="F48" i="108"/>
  <c r="G48" i="108"/>
  <c r="F49" i="108"/>
  <c r="G49" i="108"/>
  <c r="F50" i="108"/>
  <c r="G50" i="108"/>
  <c r="F51" i="108"/>
  <c r="G51" i="108"/>
  <c r="F52" i="108"/>
  <c r="G52" i="108"/>
  <c r="F53" i="108"/>
  <c r="G53" i="108"/>
  <c r="F54" i="108"/>
  <c r="G54" i="108"/>
  <c r="F55" i="108"/>
  <c r="G55" i="108"/>
  <c r="F56" i="108"/>
  <c r="G56" i="108"/>
  <c r="F57" i="108"/>
  <c r="G57" i="108"/>
  <c r="F58" i="108"/>
  <c r="G58" i="108"/>
  <c r="F59" i="108"/>
  <c r="G59" i="108"/>
  <c r="F60" i="108"/>
  <c r="G60" i="108"/>
  <c r="F61" i="108"/>
  <c r="G61" i="108"/>
  <c r="F62" i="108"/>
  <c r="G62" i="108"/>
  <c r="F63" i="108"/>
  <c r="G63" i="108"/>
  <c r="F64" i="108"/>
  <c r="G64" i="108"/>
  <c r="F65" i="108"/>
  <c r="G65" i="108"/>
  <c r="F66" i="108"/>
  <c r="G66" i="108"/>
  <c r="F42" i="108"/>
  <c r="G42" i="108"/>
  <c r="F35" i="108"/>
  <c r="G35" i="108"/>
  <c r="F34" i="108"/>
  <c r="G34" i="108"/>
  <c r="F36" i="108"/>
  <c r="G36" i="108"/>
  <c r="G73" i="108"/>
  <c r="E73" i="108"/>
  <c r="F73" i="108"/>
  <c r="F74" i="108"/>
  <c r="G74" i="108"/>
  <c r="E74" i="108"/>
  <c r="F80" i="108"/>
  <c r="G80" i="108"/>
  <c r="G81" i="108"/>
  <c r="E80" i="108"/>
  <c r="H11" i="111"/>
  <c r="H15" i="111"/>
  <c r="G11" i="111"/>
  <c r="G12" i="111"/>
  <c r="H12" i="111"/>
  <c r="G13" i="111"/>
  <c r="H13" i="111"/>
  <c r="G14" i="111"/>
  <c r="H14" i="111"/>
  <c r="G15" i="111"/>
  <c r="G10" i="111"/>
  <c r="H10" i="111"/>
  <c r="H16" i="111"/>
  <c r="E111" i="110"/>
  <c r="H20" i="111"/>
  <c r="G20" i="111"/>
  <c r="H19" i="111"/>
  <c r="H22" i="111"/>
  <c r="G19" i="111"/>
  <c r="G3" i="111"/>
  <c r="H3" i="111"/>
  <c r="H4" i="111"/>
  <c r="F4" i="108"/>
  <c r="G4" i="108"/>
  <c r="G31" i="108"/>
  <c r="G70" i="108"/>
  <c r="E112" i="92"/>
  <c r="F5" i="108"/>
  <c r="G5" i="108"/>
  <c r="F6" i="108"/>
  <c r="G6" i="108"/>
  <c r="F7" i="108"/>
  <c r="G7" i="108"/>
  <c r="F8" i="108"/>
  <c r="G8" i="108"/>
  <c r="F9" i="108"/>
  <c r="G9" i="108"/>
  <c r="F10" i="108"/>
  <c r="G10" i="108"/>
  <c r="F11" i="108"/>
  <c r="G11" i="108"/>
  <c r="F12" i="108"/>
  <c r="G12" i="108"/>
  <c r="F13" i="108"/>
  <c r="G13" i="108"/>
  <c r="F14" i="108"/>
  <c r="G14" i="108"/>
  <c r="F15" i="108"/>
  <c r="G15" i="108"/>
  <c r="F16" i="108"/>
  <c r="G16" i="108"/>
  <c r="F17" i="108"/>
  <c r="G17" i="108"/>
  <c r="F18" i="108"/>
  <c r="G18" i="108"/>
  <c r="F19" i="108"/>
  <c r="G19" i="108"/>
  <c r="F20" i="108"/>
  <c r="G20" i="108"/>
  <c r="F21" i="108"/>
  <c r="G21" i="108"/>
  <c r="F22" i="108"/>
  <c r="G22" i="108"/>
  <c r="F23" i="108"/>
  <c r="G23" i="108"/>
  <c r="F24" i="108"/>
  <c r="G24" i="108"/>
  <c r="F25" i="108"/>
  <c r="G25" i="108"/>
  <c r="F26" i="108"/>
  <c r="G26" i="108"/>
  <c r="F27" i="108"/>
  <c r="G27" i="108"/>
  <c r="F28" i="108"/>
  <c r="G28" i="108"/>
  <c r="F29" i="108"/>
  <c r="G29" i="108"/>
  <c r="F30" i="108"/>
  <c r="G30" i="108"/>
  <c r="F3" i="108"/>
  <c r="G3" i="108"/>
  <c r="E113" i="110"/>
  <c r="B113" i="110"/>
  <c r="A113" i="110"/>
  <c r="D88" i="110"/>
  <c r="D93" i="110"/>
  <c r="D102" i="110"/>
  <c r="D104" i="110"/>
  <c r="D89" i="110"/>
  <c r="D90" i="110"/>
  <c r="D91" i="110"/>
  <c r="D92" i="110"/>
  <c r="D87" i="110"/>
  <c r="D77" i="110"/>
  <c r="D79" i="110"/>
  <c r="E56" i="92"/>
  <c r="D56" i="110"/>
  <c r="D55" i="110"/>
  <c r="D44" i="110"/>
  <c r="D45" i="110"/>
  <c r="D46" i="110"/>
  <c r="D47" i="110"/>
  <c r="D48" i="110"/>
  <c r="D49" i="110"/>
  <c r="D50" i="110"/>
  <c r="D43" i="110"/>
  <c r="D38" i="110"/>
  <c r="D37" i="110"/>
  <c r="D39" i="92"/>
  <c r="D51" i="92"/>
  <c r="D81" i="92"/>
  <c r="E81" i="92"/>
  <c r="E82" i="92"/>
  <c r="E132" i="92"/>
  <c r="D79" i="92"/>
  <c r="D80" i="92"/>
  <c r="D80" i="110"/>
  <c r="D78" i="92"/>
  <c r="D78" i="110"/>
  <c r="D76" i="92"/>
  <c r="D37" i="92"/>
  <c r="D10" i="110"/>
  <c r="G27" i="111"/>
  <c r="H27" i="111"/>
  <c r="I27" i="111"/>
  <c r="E112" i="110"/>
  <c r="E110" i="110"/>
  <c r="K58" i="110"/>
  <c r="D51" i="110"/>
  <c r="D68" i="110"/>
  <c r="E26" i="110"/>
  <c r="B16" i="106"/>
  <c r="D39" i="110"/>
  <c r="B33" i="106"/>
  <c r="B33" i="107"/>
  <c r="B32" i="107"/>
  <c r="B31" i="106"/>
  <c r="B30" i="106"/>
  <c r="B30" i="107"/>
  <c r="B29" i="106"/>
  <c r="B29" i="107"/>
  <c r="B28" i="107"/>
  <c r="B27" i="106"/>
  <c r="B27" i="107"/>
  <c r="B26" i="106"/>
  <c r="B26" i="107"/>
  <c r="B25" i="106"/>
  <c r="B25" i="107"/>
  <c r="B24" i="106"/>
  <c r="G24" i="106"/>
  <c r="B23" i="106"/>
  <c r="B23" i="107"/>
  <c r="B22" i="106"/>
  <c r="B22" i="107"/>
  <c r="B20" i="106"/>
  <c r="G20" i="106"/>
  <c r="B19" i="106"/>
  <c r="G19" i="106"/>
  <c r="B18" i="106"/>
  <c r="B18" i="107"/>
  <c r="B17" i="106"/>
  <c r="G17" i="106"/>
  <c r="B16" i="107"/>
  <c r="G33" i="107"/>
  <c r="D33" i="107"/>
  <c r="G31" i="107"/>
  <c r="D31" i="107"/>
  <c r="G30" i="107"/>
  <c r="D30" i="107"/>
  <c r="G29" i="107"/>
  <c r="D29" i="107"/>
  <c r="D27" i="107"/>
  <c r="D26" i="107"/>
  <c r="D25" i="107"/>
  <c r="D24" i="107"/>
  <c r="D23" i="107"/>
  <c r="D22" i="107"/>
  <c r="D20" i="107"/>
  <c r="D19" i="107"/>
  <c r="D18" i="107"/>
  <c r="D17" i="107"/>
  <c r="D16" i="107"/>
  <c r="F33" i="106"/>
  <c r="F31" i="106"/>
  <c r="G31" i="106"/>
  <c r="F30" i="106"/>
  <c r="G30" i="106"/>
  <c r="F29" i="106"/>
  <c r="G29" i="106"/>
  <c r="G16" i="106"/>
  <c r="B32" i="105"/>
  <c r="B32" i="106"/>
  <c r="B28" i="105"/>
  <c r="D32" i="105"/>
  <c r="B21" i="105"/>
  <c r="B21" i="106"/>
  <c r="B15" i="105"/>
  <c r="B14" i="105"/>
  <c r="B14" i="106"/>
  <c r="B28" i="106"/>
  <c r="G33" i="106"/>
  <c r="B19" i="107"/>
  <c r="G18" i="106"/>
  <c r="B24" i="107"/>
  <c r="B15" i="106"/>
  <c r="G23" i="106"/>
  <c r="B31" i="107"/>
  <c r="G37" i="108"/>
  <c r="E89" i="108"/>
  <c r="F89" i="108"/>
  <c r="G89" i="108"/>
  <c r="E87" i="108"/>
  <c r="F87" i="108"/>
  <c r="G76" i="108"/>
  <c r="G67" i="108"/>
  <c r="G69" i="108"/>
  <c r="E111" i="92"/>
  <c r="G87" i="108"/>
  <c r="E110" i="92"/>
  <c r="K58" i="92"/>
  <c r="I58" i="92"/>
  <c r="E26" i="92"/>
  <c r="E55" i="92"/>
  <c r="I56" i="92"/>
  <c r="M56" i="92"/>
  <c r="D126" i="92"/>
  <c r="D93" i="92"/>
  <c r="D102" i="92"/>
  <c r="D104" i="92"/>
  <c r="M55" i="92"/>
  <c r="D68" i="92"/>
  <c r="E28" i="92"/>
  <c r="D67" i="92"/>
  <c r="D71" i="92"/>
  <c r="E27" i="92"/>
  <c r="E29" i="92"/>
  <c r="E30" i="92"/>
  <c r="E32" i="92"/>
  <c r="F32" i="92"/>
  <c r="E62" i="92"/>
  <c r="E63" i="92"/>
  <c r="E70" i="92"/>
  <c r="E79" i="92"/>
  <c r="E80" i="92"/>
  <c r="E78" i="92"/>
  <c r="E91" i="92"/>
  <c r="E76" i="92"/>
  <c r="E88" i="92"/>
  <c r="E77" i="92"/>
  <c r="E59" i="92"/>
  <c r="E69" i="92"/>
  <c r="E109" i="92"/>
  <c r="E114" i="92"/>
  <c r="E134" i="92"/>
  <c r="E109" i="110"/>
  <c r="E114" i="110"/>
  <c r="E134" i="110"/>
  <c r="B21" i="107"/>
  <c r="M55" i="110"/>
  <c r="E27" i="110"/>
  <c r="E29" i="110"/>
  <c r="E28" i="110"/>
  <c r="E32" i="110"/>
  <c r="D76" i="110"/>
  <c r="D81" i="110"/>
  <c r="E38" i="92"/>
  <c r="E92" i="92"/>
  <c r="E87" i="92"/>
  <c r="E130" i="92"/>
  <c r="E89" i="92"/>
  <c r="E37" i="92"/>
  <c r="E39" i="92"/>
  <c r="E90" i="92"/>
  <c r="D82" i="92"/>
  <c r="E116" i="92"/>
  <c r="B20" i="107"/>
  <c r="G27" i="106"/>
  <c r="G25" i="106"/>
  <c r="B17" i="107"/>
  <c r="B15" i="107"/>
  <c r="B14" i="107"/>
  <c r="G22" i="106"/>
  <c r="G14" i="106"/>
  <c r="G34" i="106"/>
  <c r="G26" i="106"/>
  <c r="D67" i="110"/>
  <c r="D71" i="110"/>
  <c r="E30" i="110"/>
  <c r="E55" i="110"/>
  <c r="E91" i="110"/>
  <c r="E87" i="110"/>
  <c r="F32" i="110"/>
  <c r="E130" i="110"/>
  <c r="E89" i="110"/>
  <c r="E62" i="110"/>
  <c r="E63" i="110"/>
  <c r="E70" i="110"/>
  <c r="E79" i="110"/>
  <c r="E38" i="110"/>
  <c r="E92" i="110"/>
  <c r="E90" i="110"/>
  <c r="E78" i="110"/>
  <c r="E80" i="110"/>
  <c r="E77" i="110"/>
  <c r="E88" i="110"/>
  <c r="E37" i="110"/>
  <c r="E39" i="110"/>
  <c r="E67" i="110"/>
  <c r="E67" i="92"/>
  <c r="E45" i="92"/>
  <c r="E50" i="92"/>
  <c r="E47" i="92"/>
  <c r="E48" i="92"/>
  <c r="E49" i="92"/>
  <c r="E46" i="92"/>
  <c r="E81" i="110"/>
  <c r="D82" i="110"/>
  <c r="E116" i="110"/>
  <c r="E76" i="110"/>
  <c r="E82" i="110"/>
  <c r="E132" i="110"/>
  <c r="E59" i="110"/>
  <c r="E69" i="110"/>
  <c r="I56" i="110"/>
  <c r="M56" i="110"/>
  <c r="E115" i="110"/>
  <c r="E93" i="92"/>
  <c r="E102" i="92"/>
  <c r="E43" i="92"/>
  <c r="E51" i="92"/>
  <c r="E68" i="92"/>
  <c r="E44" i="92"/>
  <c r="E115" i="92"/>
  <c r="E71" i="92"/>
  <c r="E44" i="110"/>
  <c r="E48" i="110"/>
  <c r="E45" i="110"/>
  <c r="E46" i="110"/>
  <c r="E93" i="110"/>
  <c r="E102" i="110"/>
  <c r="E43" i="110"/>
  <c r="E49" i="110"/>
  <c r="E50" i="110"/>
  <c r="E47" i="110"/>
  <c r="E51" i="110"/>
  <c r="E68" i="110"/>
  <c r="E71" i="110"/>
  <c r="E131" i="92"/>
  <c r="E135" i="92"/>
  <c r="E97" i="92"/>
  <c r="E98" i="92"/>
  <c r="E103" i="92"/>
  <c r="E104" i="92"/>
  <c r="E133" i="92"/>
  <c r="E120" i="92"/>
  <c r="E131" i="110"/>
  <c r="E97" i="110"/>
  <c r="E98" i="110"/>
  <c r="E103" i="110"/>
  <c r="E104" i="110"/>
  <c r="E133" i="110"/>
  <c r="E135" i="110"/>
  <c r="E121" i="92"/>
  <c r="E123" i="92"/>
  <c r="E125" i="92"/>
  <c r="E124" i="92"/>
  <c r="E126" i="92"/>
  <c r="E136" i="92"/>
  <c r="E137" i="92"/>
  <c r="H16" i="107"/>
  <c r="E120" i="110"/>
  <c r="H20" i="107"/>
  <c r="I20" i="107"/>
  <c r="J20" i="107"/>
  <c r="M26" i="107"/>
  <c r="H19" i="107"/>
  <c r="I19" i="107"/>
  <c r="J19" i="107"/>
  <c r="I16" i="107"/>
  <c r="J16" i="107"/>
  <c r="H22" i="107"/>
  <c r="H23" i="107"/>
  <c r="I23" i="107"/>
  <c r="J23" i="107"/>
  <c r="H30" i="107"/>
  <c r="I30" i="107"/>
  <c r="J30" i="107"/>
  <c r="H26" i="107"/>
  <c r="I26" i="107"/>
  <c r="J26" i="107"/>
  <c r="H17" i="107"/>
  <c r="I17" i="107"/>
  <c r="J17" i="107"/>
  <c r="H31" i="107"/>
  <c r="I31" i="107"/>
  <c r="J31" i="107"/>
  <c r="H27" i="107"/>
  <c r="I27" i="107"/>
  <c r="J27" i="107"/>
  <c r="H18" i="107"/>
  <c r="I18" i="107"/>
  <c r="J18" i="107"/>
  <c r="E121" i="110"/>
  <c r="E124" i="110"/>
  <c r="I22" i="107"/>
  <c r="J22" i="107"/>
  <c r="H25" i="107"/>
  <c r="I25" i="107"/>
  <c r="J25" i="107"/>
  <c r="H24" i="107"/>
  <c r="I24" i="107"/>
  <c r="J24" i="107"/>
  <c r="E125" i="110"/>
  <c r="E123" i="110"/>
  <c r="E126" i="110"/>
  <c r="E136" i="110"/>
  <c r="E137" i="110"/>
  <c r="H29" i="107"/>
  <c r="M27" i="107"/>
  <c r="M28" i="107"/>
  <c r="I29" i="107"/>
  <c r="J29" i="107"/>
  <c r="H33" i="107"/>
  <c r="I33" i="107"/>
  <c r="J33" i="107"/>
  <c r="J14" i="107"/>
  <c r="K14" i="107"/>
  <c r="D70" i="133" l="1"/>
  <c r="D80" i="133"/>
  <c r="E127" i="133"/>
  <c r="E92" i="133"/>
  <c r="E35" i="133"/>
  <c r="E36" i="133"/>
  <c r="E79" i="133"/>
  <c r="E112" i="133"/>
  <c r="E53" i="133"/>
  <c r="G23" i="135"/>
  <c r="G24" i="135" s="1"/>
  <c r="G25" i="135" s="1"/>
  <c r="E28" i="135" s="1"/>
  <c r="G11" i="135"/>
  <c r="G12" i="135" s="1"/>
  <c r="G13" i="135" s="1"/>
  <c r="D28" i="135" s="1"/>
  <c r="F28" i="135" l="1"/>
  <c r="E37" i="133"/>
  <c r="E62" i="133"/>
  <c r="E69" i="133" s="1"/>
  <c r="E109" i="133"/>
  <c r="E111" i="133" s="1"/>
  <c r="E131" i="133" s="1"/>
  <c r="E67" i="133" l="1"/>
  <c r="E44" i="133"/>
  <c r="E42" i="133"/>
  <c r="E43" i="133"/>
  <c r="E45" i="133"/>
  <c r="E41" i="133"/>
  <c r="E47" i="133"/>
  <c r="E46" i="133"/>
  <c r="E77" i="133"/>
  <c r="E78" i="133" s="1"/>
  <c r="E48" i="133"/>
  <c r="E75" i="133"/>
  <c r="E76" i="133" l="1"/>
  <c r="E80" i="133" s="1"/>
  <c r="E129" i="133" s="1"/>
  <c r="E49" i="133"/>
  <c r="E68" i="133" l="1"/>
  <c r="E70" i="133" s="1"/>
  <c r="E128" i="133" s="1"/>
  <c r="E85" i="133"/>
  <c r="E87" i="133" s="1"/>
  <c r="E84" i="133"/>
  <c r="E88" i="133" l="1"/>
  <c r="E89" i="133"/>
  <c r="E90" i="133"/>
  <c r="E91" i="133"/>
  <c r="E93" i="133" l="1"/>
  <c r="E102" i="133" s="1"/>
  <c r="E104" i="133" s="1"/>
  <c r="E130" i="133" s="1"/>
  <c r="E132" i="133" s="1"/>
  <c r="E117" i="133" s="1"/>
  <c r="E118" i="133" s="1"/>
  <c r="E120" i="133" s="1"/>
  <c r="E122" i="133" l="1"/>
  <c r="E121" i="133"/>
  <c r="E123" i="133" l="1"/>
  <c r="E133" i="133" s="1"/>
  <c r="E134" i="133" s="1"/>
  <c r="G13" i="104" s="1"/>
  <c r="I13" i="104" s="1"/>
  <c r="I14" i="104" s="1"/>
  <c r="I15" i="104" s="1"/>
  <c r="H13" i="104" l="1"/>
  <c r="H14" i="10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28" authorId="0" shapeId="0" xr:uid="{00000000-0006-0000-0500-000001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A BC pode ser o salário mínimo</t>
        </r>
      </text>
    </comment>
    <comment ref="E29" authorId="0" shapeId="0" xr:uid="{00000000-0006-0000-0500-000002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calcular o adicional noturno conforme estabelecido na CCT ou na CLT. Na célula D30 colocar o percentual de adicional noturno.</t>
        </r>
      </text>
    </comment>
    <comment ref="E30" authorId="0" shapeId="0" xr:uid="{00000000-0006-0000-0500-000003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Se tiver que calcular o adicional de hora noturna reduzida, colocar 100% na célula D31.</t>
        </r>
      </text>
    </comment>
    <comment ref="D37" authorId="0" shapeId="0" xr:uid="{00000000-0006-0000-0500-000004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Normalmente se utiliza 8,33%</t>
        </r>
      </text>
    </comment>
    <comment ref="D38" authorId="0" shapeId="0" xr:uid="{00000000-0006-0000-0500-000005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Pode ser utilizado 12,10%, 11,11% ou 2,78%, e neste caso haverá férias no Submódulo 4.1.</t>
        </r>
      </text>
    </comment>
    <comment ref="D39" authorId="0" shapeId="0" xr:uid="{00000000-0006-0000-0500-000006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A incidência do Submódulo 2.2 pode ocorrer  sobre este submódulo de forma isolada ou juntamente com o módulo 1. Preferi utilizar a segunda opção.</t>
        </r>
      </text>
    </comment>
    <comment ref="A41" authorId="0" shapeId="0" xr:uid="{00000000-0006-0000-0500-000007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Se a empresa for optante pelo simples nacional somente cota INSS, RAt e FGTS. Se a empresa for desonerada, o INSS será 0%. O RAT pode variar entre 0,5% e 6%.</t>
        </r>
      </text>
    </comment>
    <comment ref="D43" authorId="0" shapeId="0" xr:uid="{00000000-0006-0000-0500-000008000000}">
      <text>
        <r>
          <rPr>
            <sz val="11"/>
            <color indexed="81"/>
            <rFont val="Segoe UI"/>
            <family val="2"/>
          </rPr>
          <t>Subitem 6.5.1 do Acórdão nº 1212/2014-TCU – Plenário:
“6.5.1. A metodologia que parece melhor se adequar a tais tipos de ajustes já foi delineada no parágrafo 13 da instrução transcrita no relatório do Acórdão 2.859/2013-P, qual seja: excluir o item ‘INSS’ do grupo ‘Encargos Sociais’, com a consequente redução proporcional do item ‘incidência de A sobre B’, e incluir o item ‘INSS’ no grupo ‘Tributos’, com a devida alíquota.”
Dessa forma, para cumprimento do disposto no subitem 9.2.1 do Acórdão nº 2859/2013, sugerimos os seguintes procedimentos, corroborados pelas disposições do Acórdão nº 1212/2014-TCU – Plenário:
1º) Para os casos desses contratos que apresentam planilhas de custos, com dedicação exclusiva de mão de obra, deverá ser observado o seguinte:
a) O percentual da contribuição previdenciária que integra o submódulo 4.1 correspondente ao percentual de 20% (Contribuição Patronal-INSS) passará a incidir sobre o custo total do empregado (Módulo 1 + Módulo 2 + Módulo 3 + Módulo 4 + Custos indiretos + Lucro), aplicando-se a alíquota da respectiva atividade que foi desonerada, da mesma forma como se procedeu ao cálculo dos tributos.</t>
        </r>
        <r>
          <rPr>
            <sz val="9"/>
            <color indexed="81"/>
            <rFont val="Segoe UI"/>
            <family val="2"/>
          </rPr>
          <t xml:space="preserve">
</t>
        </r>
      </text>
    </comment>
    <comment ref="D55" authorId="0" shapeId="0" xr:uid="{00000000-0006-0000-0500-000009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http://www.vtsetap.com.br/informe_empresas.php</t>
        </r>
      </text>
    </comment>
    <comment ref="E55" authorId="0" shapeId="0" xr:uid="{00000000-0006-0000-0500-00000A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Valor de acordo com a tarifa municipal. VT (valor da tarifa) a quantidade de dias (QD), varia de acordo com o tipo de jornada de trabalho.</t>
        </r>
      </text>
    </comment>
    <comment ref="E56" authorId="0" shapeId="0" xr:uid="{00000000-0006-0000-0500-00000B000000}">
      <text>
        <r>
          <rPr>
            <sz val="11"/>
            <color theme="1"/>
            <rFont val="Calibri"/>
            <family val="2"/>
            <scheme val="minor"/>
          </rPr>
          <t>Comentário:
    valor do auxílio alimentação (AA) de acordo com a CCT. O número de dias depende do tipo de jornada de trabalho. Sem Desconto de acordo com Clausula Décima Segunda e parágrafo sétimo</t>
        </r>
      </text>
    </comment>
    <comment ref="E57" authorId="0" shapeId="0" xr:uid="{00000000-0006-0000-0500-00000C000000}">
      <text>
        <r>
          <rPr>
            <sz val="11"/>
            <color theme="1"/>
            <rFont val="Calibri"/>
            <family val="2"/>
            <scheme val="minor"/>
          </rPr>
          <t xml:space="preserve">Comentário:
    Valor de acordo com a CCT. Cláusula Décima Sexta e Parágrafo Segundo </t>
        </r>
      </text>
    </comment>
    <comment ref="A61" authorId="0" shapeId="0" xr:uid="{00000000-0006-0000-0500-00000D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utilizado se o terceirizado não tirar uma hora de descanso no almoço. Deve ser indenizado. Tempo máximo de indenização 30 minutos (0,5). Considerei tal condição na fórmula. Se for utilizar este cálculo, colocar 1 na célula D65. O percentual de indenização, em regra é de 50%, contudo, deve ser olhada a CCT. Utilizei 1,5 (50%).</t>
        </r>
      </text>
    </comment>
    <comment ref="D75" authorId="0" shapeId="0" xr:uid="{00000000-0006-0000-0500-00000E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Utilzar percentuais conforme a prática local.</t>
        </r>
      </text>
    </comment>
    <comment ref="E75" authorId="0" shapeId="0" xr:uid="{00000000-0006-0000-0500-00000F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Utilizei como base de cálculo apenas a remuneração, mas podemos encontra como base de cálculo o somatório dos mósulos 1 e 2.</t>
        </r>
      </text>
    </comment>
    <comment ref="D76" authorId="0" shapeId="0" xr:uid="{00000000-0006-0000-0500-000010000000}">
      <text>
        <r>
          <rPr>
            <b/>
            <sz val="11"/>
            <color indexed="81"/>
            <rFont val="Segoe UI"/>
            <family val="2"/>
          </rPr>
          <t xml:space="preserve">SECON:
</t>
        </r>
        <r>
          <rPr>
            <sz val="11"/>
            <color indexed="81"/>
            <rFont val="Segoe UI"/>
            <family val="2"/>
          </rPr>
          <t>Os artigos 477 e 487 a 491 da CLT, a Lei nº 12.506, de 11 de outubro de 2011, e o Acórdão TCU nº 2.217/2010 - Plenário remetem a respeito desse assunto. 
Estudos do CNJ - Resolução 98/2009 apontam que 5% dos trabalhadores são demitidos com API.
A base de cálculo do Aviso Prévio Indenizado, bem como o índice balizador:
(5%) x (1/12) = 0,42% incide sobre a base de cálculo.
OBS:
5% = dado estatístico, em regra, utilizado. Estudos do CNJ - Resolução 98/2009.
1/12= (1 mês não trabalhado/12 meses)</t>
        </r>
        <r>
          <rPr>
            <b/>
            <sz val="9"/>
            <color indexed="81"/>
            <rFont val="Segoe UI"/>
            <family val="2"/>
          </rPr>
          <t xml:space="preserve">
</t>
        </r>
      </text>
    </comment>
    <comment ref="D77" authorId="0" shapeId="0" xr:uid="{00000000-0006-0000-0500-000011000000}">
      <text>
        <r>
          <rPr>
            <b/>
            <sz val="10"/>
            <color indexed="81"/>
            <rFont val="Segoe UI"/>
            <family val="2"/>
          </rPr>
          <t xml:space="preserve">SECON:
</t>
        </r>
        <r>
          <rPr>
            <sz val="10"/>
            <color indexed="81"/>
            <rFont val="Segoe UI"/>
            <family val="2"/>
          </rPr>
          <t xml:space="preserve">A Súmula nº 305 do TST e o Acórdão TCU nº 2.217/2010 - Plenário abordam sobre a incidência do FGTS. A base de cálculo da Incidência do FGTS sobre o Aviso Prévio Indenizado, bem como o índice balizador:
</t>
        </r>
        <r>
          <rPr>
            <sz val="11"/>
            <color indexed="81"/>
            <rFont val="Segoe UI"/>
            <family val="2"/>
          </rPr>
          <t xml:space="preserve">(FGTS%) x (% API) = X% incide sobre a base de cálculo.
</t>
        </r>
      </text>
    </comment>
    <comment ref="D78" authorId="0" shapeId="0" xr:uid="{00000000-0006-0000-0500-000012000000}">
      <text>
        <r>
          <rPr>
            <sz val="11"/>
            <color indexed="81"/>
            <rFont val="Segoe UI"/>
            <family val="2"/>
          </rPr>
          <t>Máximo 3,47%
Nesse item é importante destacar a Lei nº 8.036, de 11 de maio de 1990 (artigo 18, § 1º) com redação dada pela Lei nº 9.491, de 9 de setembro de 1997, e a Lei Complementar nº 110, de 29 de junho de 2001, pois ambas abordam sobre esse tema. A base de cálculo da Multa do FGTS e Contribuição Social sobre o Aviso Prévio Indenizado, bem como o índice balizador, está descrito:
[0,08*0,40*0,9]*(1+0,0833+0,09075+0,03025) = 3,47% incide sobre a base de cálculo
OBS:
(0,08) = Alíquota do FGTS (8%)
(0,40) = Valor da Multa do FGTS indenizado (40%)
(0,90) = 90% dos funcionários remanescentes (LC nº110/2001. Estudos CNJ – Resolução nº 98/2009)</t>
        </r>
        <r>
          <rPr>
            <b/>
            <sz val="11"/>
            <color indexed="81"/>
            <rFont val="Segoe UI"/>
            <family val="2"/>
          </rPr>
          <t xml:space="preserve">
</t>
        </r>
        <r>
          <rPr>
            <sz val="11"/>
            <color indexed="81"/>
            <rFont val="Segoe UI"/>
            <family val="2"/>
          </rPr>
          <t>1= remuneração integral 
(0,0833) = % do 13º salário
(0,09075) = % de férias (definida pela IN nº 5)
(0,03025) = % adicional de férias</t>
        </r>
        <r>
          <rPr>
            <sz val="9"/>
            <color indexed="81"/>
            <rFont val="Segoe UI"/>
            <family val="2"/>
          </rPr>
          <t xml:space="preserve">
</t>
        </r>
        <r>
          <rPr>
            <sz val="11"/>
            <color indexed="81"/>
            <rFont val="Segoe UI"/>
            <family val="2"/>
          </rPr>
          <t>Lei nº 13.932, de 11 de dezembro de 2019
"Art. 12. A partir de 1º de janeiro de 2020, fica extinta a contribuição social instituída por meio do art. 1º da Lei Complementar nº 110, de 29 de junho de 2001."
Orientações SEGES:
Para as novas contratações:
a) Devem ser adequadas à nova lei, ou seja, devem excluir da planilha de formação de preços - Módulo 'Provisão para Rescisão' da Planilha de Custo (Anexo VII-D da In nº 5, de 26 de maio de 2017) - a rubrica “Contribuição Social” de 10% sobre o FGTS em caso de demissão sem justa causa, prevista no Módulo 'Provisão para Rescisão' da Planilha de Custo (Anexo VII-D da In nº 5, de 26 de maio de 2017);</t>
        </r>
      </text>
    </comment>
    <comment ref="D79" authorId="0" shapeId="0" xr:uid="{00000000-0006-0000-0500-000013000000}">
      <text>
        <r>
          <rPr>
            <sz val="11"/>
            <color indexed="81"/>
            <rFont val="Segoe UI"/>
            <family val="2"/>
          </rPr>
          <t xml:space="preserve">Acórdão do TCU nº 1.186/2017 Plenário:
9.2. determinar ... que, nas futuras contratações de mão de obra terceirizada, esteja expresso na minuta do contrato que a parcela mensal a título de aviso prévio trabalhado será no percentual máximo de 1,94% no primeiro ano, nos termos dos Acórdãos 1904/2007-TCU-Plenário e 3006/2010-TCU-Plenário, e, em caso de prorrogação do contrato, o percentual máximo dessa parcela será de 0,194% a cada ano de prorrogação, a ser incluído por ocasião da formulação do aditivo da prorrogação do contrato, conforme ditames da Lei 12.506/2011;
A Constituição Federal de 1988, em seu artigo 7º, inciso XXI, e os artigos 477, 487 a 491 da CLT instituem o Aviso Prévio Trabalhado. Na elaboração da Planilha de Custos é importante que a área demandante se atente às recomendações dos Acórdãos TCU nº 3.006/2010 e nº 1.094/2007 - Plenário. 
A base de cálculo do Aviso Prévio Trabalhado, bem como o índice balizador:
[(1/30)*7]/12 = 1,94% sobre a base de cálculo
OBS:
1 = remuneração integral
30 = número de dias no mês
7 = nº de dias de aviso prévio a que o empregado tem direito de se ausentar
12 = nº de meses no ano
</t>
        </r>
        <r>
          <rPr>
            <b/>
            <sz val="11"/>
            <color indexed="81"/>
            <rFont val="Segoe UI"/>
            <family val="2"/>
          </rPr>
          <t xml:space="preserve">Custos não renováveis:
- </t>
        </r>
        <r>
          <rPr>
            <sz val="11"/>
            <color indexed="81"/>
            <rFont val="Segoe UI"/>
            <family val="2"/>
          </rPr>
          <t xml:space="preserve">Acordão 1.586/2018 plenário TCU firmou entendimento que o APT é custo não renovável. 
- Nota Técnica 652/2017 MPDG deixa claro que a não renovação atinge o APT e API. </t>
        </r>
      </text>
    </comment>
    <comment ref="D80" authorId="0" shapeId="0" xr:uid="{00000000-0006-0000-0500-000014000000}">
      <text>
        <r>
          <rPr>
            <b/>
            <sz val="11"/>
            <color indexed="81"/>
            <rFont val="Segoe UI"/>
            <family val="2"/>
          </rPr>
          <t xml:space="preserve">SECON:
</t>
        </r>
        <r>
          <rPr>
            <sz val="11"/>
            <color indexed="81"/>
            <rFont val="Segoe UI"/>
            <family val="2"/>
          </rPr>
          <t>Esse índice incide sobre o percentual do Submódulo 2.2 e sobre o valor do Aviso Prévio Trabalhado.
(% do Submódulo 2.2) x (% Aviso Prévio Trabalhado)= X% incide sobre a base de cálculo.</t>
        </r>
      </text>
    </comment>
    <comment ref="D81" authorId="0" shapeId="0" xr:uid="{00000000-0006-0000-0500-000015000000}">
      <text>
        <r>
          <rPr>
            <b/>
            <sz val="11"/>
            <color indexed="81"/>
            <rFont val="Segoe UI"/>
            <family val="2"/>
          </rPr>
          <t xml:space="preserve">SECON:
</t>
        </r>
        <r>
          <rPr>
            <sz val="11"/>
            <color indexed="81"/>
            <rFont val="Segoe UI"/>
            <family val="2"/>
          </rPr>
          <t>A base de cálculo e o índice balizador da Multa do FGTS sobre o Aviso Prévio Trabalhado:
[0,08 x 0,4] x [% Incidência dos Encargos do Submódulo 2.2] = 0,02 % incide sobre a base de cálculo
OBS:
(0,08) = Alíquota do FGTS
(0,40) = Valor da Multa do FGTS trabalhado
(% Incidência dos Encargos do Submódulo 2.2) = % do item E
Lei nº 13.932, de 11 de dezembro de 2019
"Art. 12. A partir de 1º de janeiro de 2020, fica extinta a contribuição social instituída por meio do art. 1º da Lei Complementar nº 110, de 29 de junho de 2001."
Orientações SEGES:
Para as novas contratações:
a) Devem ser adequadas à nova lei, ou seja, devem excluir da planilha de formação de preços - Módulo 'Provisão para Rescisão' da Planilha de Custo (Anexo VII-D da In nº 5, de 26 de maio de 2017) - a rubrica “Contribuição Social” de 10% sobre o FGTS em caso de demissão sem justa causa, prevista no Módulo 'Provisão para Rescisão' da Planilha de Custo (Anexo VII-D da In nº 5, de 26 de maio de 2017);</t>
        </r>
      </text>
    </comment>
    <comment ref="E86" authorId="0" shapeId="0" xr:uid="{00000000-0006-0000-0500-000016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Utilizei como base de cálculo apenas a remuneração, mas podemos encontra como base de cálculo o somatório dos mósulos 1, 2 e 3.</t>
        </r>
      </text>
    </comment>
    <comment ref="D87" authorId="0" shapeId="0" xr:uid="{00000000-0006-0000-0500-000017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Se tiver férias no submódulo 2.1 de 12,10, não poderia constar nada neste item. Mas, é comum usar 11,11% no submódulo 2.1 e 0,92% ou 0,95% nesta célula. Também não é raro encontrar aoenas o adicional de férias (2,78%) no submódulo 2.1  e 8,33% nesta célula.</t>
        </r>
      </text>
    </comment>
    <comment ref="E96" authorId="0" shapeId="0" xr:uid="{00000000-0006-0000-0500-000018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Este é item é utilizado quando a empresa encaminha empregado para substituir o titular do posto, fato que o levar descansar durante uma hora. Se houver descanso sem qualquer substituição, este item fica zerado. Se for utilizar este item colocar 1 na célula D100</t>
        </r>
      </text>
    </comment>
    <comment ref="E109" authorId="0" shapeId="0" xr:uid="{00000000-0006-0000-0500-000019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este item é obtido a partir da somatório de todo o custos do fornecimento de uniforme durante o ano e dividido por 12 meses, vez que o fornecimento do uniforme é semestral e calcula-se a partir de dois fornecimentos.</t>
        </r>
      </text>
    </comment>
    <comment ref="E110" authorId="0" shapeId="0" xr:uid="{00000000-0006-0000-0500-00001A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o equipamento individual deve ser depreciado conforme a sua vida útil em meses. cada equipamento individual tem vida útil diferente de outro equipamento. Deve ser somado todo os os equipamento individuais e dividido de acordo com a sua vida útil.</t>
        </r>
      </text>
    </comment>
    <comment ref="E111" authorId="0" shapeId="0" xr:uid="{00000000-0006-0000-0500-00001B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utiliza a mesma lógica do equipamento individual, contudo, divide-se pelo número de empregados que utilizam o equipamento. faz-se rateio.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28" authorId="0" shapeId="0" xr:uid="{00000000-0006-0000-0600-000001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A BC pode ser o salário mínimo</t>
        </r>
      </text>
    </comment>
    <comment ref="E29" authorId="0" shapeId="0" xr:uid="{00000000-0006-0000-0600-000002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calcular o adicional noturno conforme estabelecido na CCT ou na CLT. Na célula D30 colocar o percentual de adicional noturno.</t>
        </r>
      </text>
    </comment>
    <comment ref="E30" authorId="0" shapeId="0" xr:uid="{00000000-0006-0000-0600-000003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Se tiver que calcular o adicional de hora noturna reduzida, colocar 100% na célula D31.</t>
        </r>
      </text>
    </comment>
    <comment ref="D37" authorId="0" shapeId="0" xr:uid="{00000000-0006-0000-0600-000004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Normalmente se utiliza 8,33%</t>
        </r>
      </text>
    </comment>
    <comment ref="D38" authorId="0" shapeId="0" xr:uid="{00000000-0006-0000-0600-000005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Pode ser utilizado 12,10%, 11,11% ou 2,78%, e neste caso haverá férias no Submódulo 4.1.</t>
        </r>
      </text>
    </comment>
    <comment ref="D39" authorId="0" shapeId="0" xr:uid="{00000000-0006-0000-0600-000006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A incidência do Submódulo 2.2 pode ocorrer  sobre este submódulo de forma isolada ou juntamente com o módulo 1. Preferi utilizar a segunda opção.</t>
        </r>
      </text>
    </comment>
    <comment ref="A41" authorId="0" shapeId="0" xr:uid="{00000000-0006-0000-0600-000007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Se a empresa for optante pelo simples nacional somente cota INSS, RAt e FGTS. Se a empresa for desonerada, o INSS será 0%. O RAT pode variar entre 0,5% e 6%.</t>
        </r>
      </text>
    </comment>
    <comment ref="D55" authorId="0" shapeId="0" xr:uid="{00000000-0006-0000-0600-000008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http://www.vtsetap.com.br/informe_empresas.php</t>
        </r>
      </text>
    </comment>
    <comment ref="E55" authorId="0" shapeId="0" xr:uid="{00000000-0006-0000-0600-000009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Valor de acordo com a tarifa municipal. VT (valor da tarifa) a quantidade de dias (QD), varia de acordo com o tipo de jornada de trabalho.</t>
        </r>
      </text>
    </comment>
    <comment ref="E56" authorId="0" shapeId="0" xr:uid="{00000000-0006-0000-0600-00000A000000}">
      <text>
        <r>
          <rPr>
            <sz val="11"/>
            <color theme="1"/>
            <rFont val="Calibri"/>
            <family val="2"/>
            <scheme val="minor"/>
          </rPr>
          <t>Comentário:
    valor do auxílio alimentação (AA) de acordo com a CCT. O número de dias depende do tipo de jornada de trabalho. Sem Desconto de acordo com Clausula Décima Segunda e parágrafo sétimo</t>
        </r>
      </text>
    </comment>
    <comment ref="E57" authorId="0" shapeId="0" xr:uid="{00000000-0006-0000-0600-00000B000000}">
      <text>
        <r>
          <rPr>
            <sz val="11"/>
            <color theme="1"/>
            <rFont val="Calibri"/>
            <family val="2"/>
            <scheme val="minor"/>
          </rPr>
          <t xml:space="preserve">Comentário:
    Valor de acordo com a CCT. Cláusula Décima Sexta e Parágrafo Segundo </t>
        </r>
      </text>
    </comment>
    <comment ref="A61" authorId="0" shapeId="0" xr:uid="{00000000-0006-0000-0600-00000C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utilizado se o terceirizado não tirar uma hora de descanso no almoço. Deve ser indenizado. Tempo máximo de indenização 30 minutos (0,5). Considerei tal condição na fórmula. Se for utilizar este cálculo, colocar 1 na célula D65. O percentual de indenização, em regra é de 50%, contudo, deve ser olhada a CCT. Utilizei 1,5 (50%).</t>
        </r>
      </text>
    </comment>
    <comment ref="D75" authorId="0" shapeId="0" xr:uid="{00000000-0006-0000-0600-00000D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Utilzar percentuais conforme a prática local.</t>
        </r>
      </text>
    </comment>
    <comment ref="E75" authorId="0" shapeId="0" xr:uid="{00000000-0006-0000-0600-00000E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Utilizei como base de cálculo apenas a remuneração, mas podemos encontra como base de cálculo o somatório dos mósulos 1 e 2.</t>
        </r>
      </text>
    </comment>
    <comment ref="E86" authorId="0" shapeId="0" xr:uid="{00000000-0006-0000-0600-00000F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Utilizei como base de cálculo apenas a remuneração, mas podemos encontra como base de cálculo o somatório dos mósulos 1, 2 e 3.</t>
        </r>
      </text>
    </comment>
    <comment ref="D87" authorId="0" shapeId="0" xr:uid="{00000000-0006-0000-0600-000010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Se tiver férias no submódulo 2.1 de 12,10, não poderia constar nada neste item. Mas, é comum usar 11,11% no submódulo 2.1 e 0,92% ou 0,95% nesta célula. Também não é raro encontrar aoenas o adicional de férias (2,78%) no submódulo 2.1  e 8,33% nesta célula.</t>
        </r>
      </text>
    </comment>
    <comment ref="D88" authorId="0" shapeId="0" xr:uid="{00000000-0006-0000-0600-000011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Utilzar percentuais conforme a prática local.</t>
        </r>
      </text>
    </comment>
    <comment ref="D89" authorId="0" shapeId="0" xr:uid="{00000000-0006-0000-0600-000012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Utilzar percentuais conforme a prática local.</t>
        </r>
      </text>
    </comment>
    <comment ref="D90" authorId="0" shapeId="0" xr:uid="{00000000-0006-0000-0600-000013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Utilzar percentuais conforme a prática local.</t>
        </r>
      </text>
    </comment>
    <comment ref="D91" authorId="0" shapeId="0" xr:uid="{00000000-0006-0000-0600-000014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Utilzar percentuais conforme a prática local.</t>
        </r>
      </text>
    </comment>
    <comment ref="D92" authorId="0" shapeId="0" xr:uid="{00000000-0006-0000-0600-000015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Utilzar percentuais conforme a prática local.</t>
        </r>
      </text>
    </comment>
    <comment ref="E96" authorId="0" shapeId="0" xr:uid="{00000000-0006-0000-0600-000016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Este é item é utilizado quando a empresa encaminha empregado para substituir o titular do posto, fato que o levar descansar durante uma hora. Se houver descanso sem qualquer substituição, este item fica zerado. Se for utilizar este item colocar 1 na célula D100</t>
        </r>
      </text>
    </comment>
    <comment ref="E109" authorId="0" shapeId="0" xr:uid="{00000000-0006-0000-0600-000017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este item é obtido a partir da somatório de todo o custos do fornecimento de uniforme durante o ano e dividido por 12 meses, vez que o fornecimento do uniforme é semestral e calcula-se a partir de dois fornecimentos.</t>
        </r>
      </text>
    </comment>
    <comment ref="E110" authorId="0" shapeId="0" xr:uid="{00000000-0006-0000-0600-000018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o equipamento individual deve ser depreciado conforme a sua vida útil em meses. cada equipamento individual tem vida útil diferente de outro equipamento. Deve ser somado todo os os equipamento individuais e dividido de acordo com a sua vida útil.</t>
        </r>
      </text>
    </comment>
    <comment ref="E111" authorId="0" shapeId="0" xr:uid="{00000000-0006-0000-0600-000019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utiliza a mesma lógica do equipamento individual, contudo, divide-se pelo número de empregados que utilizam o equipamento. faz-se rateio.</t>
        </r>
      </text>
    </comment>
  </commentList>
</comments>
</file>

<file path=xl/sharedStrings.xml><?xml version="1.0" encoding="utf-8"?>
<sst xmlns="http://schemas.openxmlformats.org/spreadsheetml/2006/main" count="1376" uniqueCount="571">
  <si>
    <t>ADVOCACIA-GERAL DA UNIÃO</t>
  </si>
  <si>
    <t>ITEM</t>
  </si>
  <si>
    <t>CATSER</t>
  </si>
  <si>
    <t>Tipo de Serviço (A)</t>
  </si>
  <si>
    <t>UNIDADE</t>
  </si>
  <si>
    <t>Valor Global para 60 meses (F)</t>
  </si>
  <si>
    <t>posto/mês</t>
  </si>
  <si>
    <t>Total</t>
  </si>
  <si>
    <t>VALIDADE DA PROPOSTA</t>
  </si>
  <si>
    <t>OBSERVAÇÃO: Nos preços propostos, estão inclusos todos os custos necessários para a prestação dos serviços, todas as despesas com a mão de obra a ser utilizada, encargos trabalhistas, previdenciários, fiscais, comerciais, taxas ou quaisquer outras despesas que incidam ou venham a incidir sobre o objeto e que influenciem na formação dos preços desta proposta.</t>
  </si>
  <si>
    <t>SECRETARIA-GERAL DE ADMINISTRAÇÃO</t>
  </si>
  <si>
    <t>Prestação de serviços continuados de LIMPEZA, CONSERVAÇÃO E HIGIENIZAÇÃO, COM FORNECIMENTO DE MATERIAIS E EQUIPAMENTOS</t>
  </si>
  <si>
    <t>PROCESSO ADMINISTRATIVO NUP: 00676.000761/2022-32</t>
  </si>
  <si>
    <t>PLANILHA DE LEVANTAMENTO DE ÁREA</t>
  </si>
  <si>
    <t>Tipo de área</t>
  </si>
  <si>
    <t>Área a ser considerada para calculo do número de serventes, em m²</t>
  </si>
  <si>
    <t>TOTAL</t>
  </si>
  <si>
    <t>1 - ÁREAS INTERNAS</t>
  </si>
  <si>
    <t>a) Pisos acarpetados: 800 m² a 1200 m²</t>
  </si>
  <si>
    <t>b) Pisos frios: 800 m² a 1200 m2</t>
  </si>
  <si>
    <t>d) Almoxarifados/galpões: 1500 m² a 2500 m²</t>
  </si>
  <si>
    <t>f) Áreas com espaços livres - saguão, hall e salão: 1000 m² a 1500 m²</t>
  </si>
  <si>
    <t>g) Banheiros: 200 m² a 300 m²</t>
  </si>
  <si>
    <t>2 - ÁREAS EXTERNAS</t>
  </si>
  <si>
    <t>a) Pisos pavimentados adjacentes/contíguos às edificações: 1800 m² a 2700 m2</t>
  </si>
  <si>
    <t>b) Varrição de passeios e arruamentos: 6000 m2 a 9000 m2</t>
  </si>
  <si>
    <t>c) Pátios e áreas verdes com alta frequência: 1800 m² a 2700 m²</t>
  </si>
  <si>
    <t>d) Pátios e áreas verdes com média frequência: 1800 m² a 2700 m²</t>
  </si>
  <si>
    <t>e) Pátios e áreas verdes com alta frequência: 1800 m² a 2700 m²</t>
  </si>
  <si>
    <t>f) coleta de detritos em pátios e áreas verdes com frequência diária: 100.000 m²</t>
  </si>
  <si>
    <t>3 - ESQUADRIAS EXTERNAS</t>
  </si>
  <si>
    <t>a) face externa com exposição a situação de risco: 130 m² a 160 m²</t>
  </si>
  <si>
    <t>b) face externa sem exposição a situação de risco: 300 m² a 380 m²</t>
  </si>
  <si>
    <t>c) face interna: 300 m² a 380 m²</t>
  </si>
  <si>
    <t>4 - FACHADAS ENVIDRAÇADAS</t>
  </si>
  <si>
    <t>a) Fachadas envidraçadas: 130 m² a 160 m²</t>
  </si>
  <si>
    <r>
      <t>OBSERVAÇÕES:
Legislação de referência:
Instrução Normativa 05, de 26 de maio de 2017;</t>
    </r>
    <r>
      <rPr>
        <sz val="11"/>
        <color rgb="FF000000"/>
        <rFont val="Calibri"/>
        <family val="2"/>
      </rPr>
      <t xml:space="preserve">
 Considerar-se-á área externa aquela não edificada, mas integrante do imóvel.
Caderno de logística PRESTAÇÃO DE SERVIÇOS DE LIMPEZA, ASSEIO E CONSERVAÇÃO versão 1.0 de abril de 2014.</t>
    </r>
  </si>
  <si>
    <t>PLANILHA DE CÁLCULO NÚMERO DE SERVENTES</t>
  </si>
  <si>
    <t>A</t>
  </si>
  <si>
    <t>B</t>
  </si>
  <si>
    <t>C</t>
  </si>
  <si>
    <t xml:space="preserve">D </t>
  </si>
  <si>
    <t xml:space="preserve">E </t>
  </si>
  <si>
    <t>F = (A / B) x E</t>
  </si>
  <si>
    <t>Área a ser considerada para calculo do número de serventes m²</t>
  </si>
  <si>
    <t>Produtividade por servente, segundo IN 5/2017 m²</t>
  </si>
  <si>
    <t>Frequência de execução</t>
  </si>
  <si>
    <t>Número de horas trabalhadas no mês</t>
  </si>
  <si>
    <t>Porcentagem do mês trabalhado</t>
  </si>
  <si>
    <t>Estimativa de n° de serventes</t>
  </si>
  <si>
    <t> </t>
  </si>
  <si>
    <t>DIÁRIA</t>
  </si>
  <si>
    <t>QUINZENAL</t>
  </si>
  <si>
    <t>SEMESTRAL</t>
  </si>
  <si>
    <t>TOTAL DE SERVENTE</t>
  </si>
  <si>
    <t>PLANILHA DE CÁLCULO NÚMERO DO CUSTO UNITÁRIO</t>
  </si>
  <si>
    <t>TABELA CÁLCULO DO VALOR MÉDIO DO M² CONFORME ANEXO VII-D IN 05/2017</t>
  </si>
  <si>
    <t>TIPO DE ÁREA</t>
  </si>
  <si>
    <t>ÁREA INTERNA
(A)</t>
  </si>
  <si>
    <t>PRODUTIVIDADE (B)</t>
  </si>
  <si>
    <t>1/M²
C = 1/B</t>
  </si>
  <si>
    <t>FREQUÊNCIA (D)</t>
  </si>
  <si>
    <t xml:space="preserve">FREQUÊNCIA
HORAS POR MÊS
(E) </t>
  </si>
  <si>
    <t>JORNADA DE TRABALHO MENSAL (%)
F = D/188,76</t>
  </si>
  <si>
    <t>PREÇO HOMEM-MÊS
(G)</t>
  </si>
  <si>
    <t>SUBTOTAL
H = C X E X F</t>
  </si>
  <si>
    <t>TOTAL MENSAL
I = A X H</t>
  </si>
  <si>
    <t>VALOR MÉDIO
(M) = I TOTAL / A TOTAL</t>
  </si>
  <si>
    <t>ÁREA TOTAL</t>
  </si>
  <si>
    <t>DIARIAMENTE</t>
  </si>
  <si>
    <t>PLANILHA DE CUSTOS E FORMAÇÃO DE PREÇOS POR CATEGORIA</t>
  </si>
  <si>
    <t>Processo Nº 00676.000761/2022-32</t>
  </si>
  <si>
    <t>Data:  06/07//22</t>
  </si>
  <si>
    <t>DETERMINAÇÃO DOS SERVIÇOS</t>
  </si>
  <si>
    <t>Data de Apresentação da Proposta</t>
  </si>
  <si>
    <t>Municipio/UF</t>
  </si>
  <si>
    <t>Macapá/AP</t>
  </si>
  <si>
    <t>Ano Acordo, Convenção ou Sentença Normativa em Dissidio Coletivo</t>
  </si>
  <si>
    <t>AP000001/2022</t>
  </si>
  <si>
    <t>D</t>
  </si>
  <si>
    <t>Nº de meses de execução contratual</t>
  </si>
  <si>
    <t>Item</t>
  </si>
  <si>
    <t>Tipo de Serviço</t>
  </si>
  <si>
    <t xml:space="preserve">Unidade de medida </t>
  </si>
  <si>
    <t>Quantidade total a contratar</t>
  </si>
  <si>
    <t>Servente</t>
  </si>
  <si>
    <t>m²</t>
  </si>
  <si>
    <t>MÃO-DE-OBRA VINCULADA À EXECUÇÃO CONTRATUAL</t>
  </si>
  <si>
    <t>DADOS COMPLEMENTARES PARA COMPOSIÇÃO DOS CUSTOS REFERENTE Á MÃO-DE-OBRA</t>
  </si>
  <si>
    <t xml:space="preserve">Tipo de serviço (mesmo serviço com características distintas) </t>
  </si>
  <si>
    <t>Trabalhadores nos Serviços de Administração, Conservação e Manutenção de Edifícios e Logradouros</t>
  </si>
  <si>
    <t>Classificação Brasileira de Ocupações</t>
  </si>
  <si>
    <t>5143-20</t>
  </si>
  <si>
    <t xml:space="preserve">Salário Normativo da Categoria Profissional </t>
  </si>
  <si>
    <t xml:space="preserve">Categoria profissional (vinculada à execução contratual) </t>
  </si>
  <si>
    <t>Servente de Limpeza</t>
  </si>
  <si>
    <t xml:space="preserve">Data base da categoria (dia/mês/ano) </t>
  </si>
  <si>
    <t>MÓDULO 1 : COMPOSIÇÃO DA REMUNERAÇÃO</t>
  </si>
  <si>
    <t>Remuneração</t>
  </si>
  <si>
    <t>%</t>
  </si>
  <si>
    <t xml:space="preserve">Valor (R$) </t>
  </si>
  <si>
    <t xml:space="preserve">A </t>
  </si>
  <si>
    <t xml:space="preserve">Salário Base </t>
  </si>
  <si>
    <t>Adicional Periculosidade</t>
  </si>
  <si>
    <t>Adicional Insalubridade</t>
  </si>
  <si>
    <t>Adicional Noturno</t>
  </si>
  <si>
    <t>E</t>
  </si>
  <si>
    <t>Adicional de Hora Noturna Reduzida</t>
  </si>
  <si>
    <t>F</t>
  </si>
  <si>
    <t>Adicional de Produtividade</t>
  </si>
  <si>
    <t>TOTAL DO MÓDULO 1</t>
  </si>
  <si>
    <t>MÓDULO 2: ENCARGOS, BENEFÍCIOS ANUAIS, MENSAIS E DIÁRIOS</t>
  </si>
  <si>
    <t>SUBMÓDULO 2.1 - 13º SALÁRIO E ADICIONAL DE FÉRIAS</t>
  </si>
  <si>
    <t>2.1</t>
  </si>
  <si>
    <t xml:space="preserve">13º salário e adicional de férias </t>
  </si>
  <si>
    <t>13º (décimo terceiro) Salário</t>
  </si>
  <si>
    <t xml:space="preserve">B </t>
  </si>
  <si>
    <t>Férias + Adicional de Férias</t>
  </si>
  <si>
    <t>TOTAL DO SUBMÓDULO 2.1</t>
  </si>
  <si>
    <t xml:space="preserve">SUBMÓDULO 2.2 - ENCARGOS PREVIDENCIÁRIOS, FGTS </t>
  </si>
  <si>
    <t>2.2</t>
  </si>
  <si>
    <t xml:space="preserve">Encargos previdenciários e FGTS </t>
  </si>
  <si>
    <t>INSS - Artigo 22 Inciso I Lei 8.212/91</t>
  </si>
  <si>
    <t>Salário Educação - Artigo 3º Inc. I Decreto Nº 87.043/82</t>
  </si>
  <si>
    <t>SAT - Riscos Ambientais de Trabalho (RAT 3,00XFAP 0,50)</t>
  </si>
  <si>
    <t xml:space="preserve">RAT x FAP, em que:     RA T – 2% (Fornecimento e Gestão de Recursos Humanos para Terceiros - CNAE 7830-2/00 do Anexo V do Decreto n° 3.048/1999).      </t>
  </si>
  <si>
    <t>SESC/SESI Artigo 3º Lei Nº 8.036/90</t>
  </si>
  <si>
    <t>SENAC/SENAI Decreto Nº2.318/86</t>
  </si>
  <si>
    <t xml:space="preserve">F </t>
  </si>
  <si>
    <t>SEBRAE - Artigo 8° Lei 8.029/90 e Lei 8.154 de 28/12/90(*)</t>
  </si>
  <si>
    <t>G</t>
  </si>
  <si>
    <t>INCRA - Lei 7.787 de 30/06/89 e DL 1.146/70(*)</t>
  </si>
  <si>
    <t>H</t>
  </si>
  <si>
    <t>FGTS - Artigo 15 Lei 8.036/90 e Artigo 7º III, CF</t>
  </si>
  <si>
    <t>TOTAL DO SUBMÓDULO 2.2</t>
  </si>
  <si>
    <t xml:space="preserve">SUBMÓDULO 2.3 -BENEFÍCIOS MENSAIS E DIÁRIOS </t>
  </si>
  <si>
    <t>2.3</t>
  </si>
  <si>
    <t>Benefícios</t>
  </si>
  <si>
    <t xml:space="preserve">Vale Transporte </t>
  </si>
  <si>
    <t xml:space="preserve"> a empresa pode descontar até 6,% do salário base</t>
  </si>
  <si>
    <t xml:space="preserve">Auxílio refeição/alimentação  </t>
  </si>
  <si>
    <t xml:space="preserve">então empresa paga </t>
  </si>
  <si>
    <t>soma</t>
  </si>
  <si>
    <t>Auxílio Funeral</t>
  </si>
  <si>
    <t>Outros ( descrever)</t>
  </si>
  <si>
    <t>O empregado pagará</t>
  </si>
  <si>
    <t>TOTAL DO SUBMÓDULO 2.3</t>
  </si>
  <si>
    <t>SUBMÓDULO 2.4 -Intervalo Intrajornada do Titular</t>
  </si>
  <si>
    <t>Intervalo Intrajornada</t>
  </si>
  <si>
    <t>Memória de cálculo:</t>
  </si>
  <si>
    <t>TOTAL DO SUBMÓDULO 2.4</t>
  </si>
  <si>
    <t>Intrajornada = [ (Sal.-Base + Periculosidade) / divisor da categoria ] * acréscimo</t>
  </si>
  <si>
    <t>Percentual Hora Extra * Quantidade de horas indenizadas do intrajornada*0,5 ( meia hora de  descanso)</t>
  </si>
  <si>
    <t>QUADRO RESUMO DO MÓDULO 2 - ENCARGOS E BENEFÍCIOS ANUAIS, MENSAIS E DIÁRIOS</t>
  </si>
  <si>
    <t>Intrajornada = [ (REMUNERAÇÃO / 220 ] * acréscimo de 50% * 15</t>
  </si>
  <si>
    <t>Encargos e benefícios anuais, mensis e diários</t>
  </si>
  <si>
    <t xml:space="preserve">% </t>
  </si>
  <si>
    <t>Intrajornada = [ (REMUNERAÇÃO) / 220 ] * 1,5 * 15*0,5</t>
  </si>
  <si>
    <t>13º Salário, Férias e Adicional de Férias</t>
  </si>
  <si>
    <t>GPS, FGTS e outras contribuições</t>
  </si>
  <si>
    <t>Benefícios Mensais e Diários</t>
  </si>
  <si>
    <t>2.4</t>
  </si>
  <si>
    <t>Intervalo Intrajornada Titular</t>
  </si>
  <si>
    <t>VALOR TOTAL DO MÓDULO 2</t>
  </si>
  <si>
    <t>MÓDULO 3: PROVISÃO PARA RESCISÃO</t>
  </si>
  <si>
    <t xml:space="preserve">Provisão para rescisão </t>
  </si>
  <si>
    <t>Aviso prévio indenizado Art. 7º, XXI, CF/88, 477, 487 e 491 CLT</t>
  </si>
  <si>
    <t>Incidência do FGTS  sobre aviso prévio indenizado  Leis Nº 8.036/90 e 9.491/97</t>
  </si>
  <si>
    <t xml:space="preserve">C </t>
  </si>
  <si>
    <t>Multa do FGTS sobre o Aviso Prévio Indenizado  Leis Nº 8.036/90 e 9.491/97</t>
  </si>
  <si>
    <t>Aviso prévio trabalhado Art. 7º, XXI, CF/88, 477, 487 e 491CLT. Redução de 7 dias ou 2 horas por dia, percentual relativo a contrato de 12 meses</t>
  </si>
  <si>
    <t>Incidência dos encargos do submódulo 2.2 sobre o Aviso Prévio</t>
  </si>
  <si>
    <t>Multa do FGTS sobre aviso prévio trabalhado Leis Nº 8.036/90 e 9.491/97</t>
  </si>
  <si>
    <t>TOTAL DO MÓDULO 3</t>
  </si>
  <si>
    <t>MÓDULO 4: CUSTO DE REPOSIÇÃO DO PROFISSIONAL AUSENTE</t>
  </si>
  <si>
    <t>SUBMÓDULO 4.1 - AUSÊNCIAS LEGAIS</t>
  </si>
  <si>
    <t>4.1</t>
  </si>
  <si>
    <t>Ausências Legais</t>
  </si>
  <si>
    <t>Férias Art 7º, XVII, CF/88</t>
  </si>
  <si>
    <t>Licença paternidade Art 7º, XIX, CF/88 e 10, § 1º da CLT</t>
  </si>
  <si>
    <t>Ausência por Acidente de trabalho Art. 19 a 23 da Lei Nº 88.213/91</t>
  </si>
  <si>
    <t>Afastamento Maternidade</t>
  </si>
  <si>
    <t>Outros</t>
  </si>
  <si>
    <t>TOTAL DO SUBMÓDULO 4.1</t>
  </si>
  <si>
    <t>SUBMÓDULO 4.2 - INTRAJORNADA</t>
  </si>
  <si>
    <t>4.2</t>
  </si>
  <si>
    <t>Intrajornada</t>
  </si>
  <si>
    <t xml:space="preserve">Intervalo para repouso ou alimentação </t>
  </si>
  <si>
    <t>TOTAL DO SUBMÓDULO 4.2</t>
  </si>
  <si>
    <t>QUADRO RESUMO DO MÓDULO 4 - CUSTO DE REPOSIÇÃO DO PROFISSIONAL AUSENTE</t>
  </si>
  <si>
    <t>Custo de reposição do profissional ausente</t>
  </si>
  <si>
    <t>TOTAL DO MÓDULO 4</t>
  </si>
  <si>
    <t>MÓDULO 5: INSUMOS DIVERSOS</t>
  </si>
  <si>
    <t>INSUMOS DIVERSOS</t>
  </si>
  <si>
    <t xml:space="preserve">Uniformes </t>
  </si>
  <si>
    <t>Equipamento Individual</t>
  </si>
  <si>
    <t>Materiais de limpeza</t>
  </si>
  <si>
    <t>Utensílios</t>
  </si>
  <si>
    <t>Medicina do Trabalho</t>
  </si>
  <si>
    <t>TOTAL DOS INSUMOS DIVERSOS</t>
  </si>
  <si>
    <t>TOTAL DE ENCARGOS</t>
  </si>
  <si>
    <t>MÓDULO 6: CUSTOS INDIRETOS, TRIBUTOS E LUCRO</t>
  </si>
  <si>
    <t>Custos Indiretos</t>
  </si>
  <si>
    <t>CUSTOS INDIRETOS</t>
  </si>
  <si>
    <t>LUCRO</t>
  </si>
  <si>
    <t>TRIBUTOS</t>
  </si>
  <si>
    <t>PIS</t>
  </si>
  <si>
    <t>COFINS</t>
  </si>
  <si>
    <t>ISS (Art. 178, IV, item 17.05 e art. 52 da Lei nº 5.040/1975)</t>
  </si>
  <si>
    <t>VALOR DO MÓDULO 6</t>
  </si>
  <si>
    <t>QUADRO RESUMO DO CUSTO POR EMPREGADO</t>
  </si>
  <si>
    <t>MÃO DE OBRA VINCULADA Á EXECUÇÃO CONTRATUAL (VALOR POR EMPREGADO)</t>
  </si>
  <si>
    <t xml:space="preserve">(R$) </t>
  </si>
  <si>
    <t xml:space="preserve">Módulo 1 - Composição da Remuneração </t>
  </si>
  <si>
    <t xml:space="preserve">Módulo 2 - Encargos. Benefícios Anuais, Mensais e Diários </t>
  </si>
  <si>
    <t>Módulo 3 - Provisão para Rescisão</t>
  </si>
  <si>
    <t>Módulo 4 - Custo de Reposição do Profissional Ausente</t>
  </si>
  <si>
    <t>Módulo 5 - Insumos Diversos</t>
  </si>
  <si>
    <t xml:space="preserve">Subtotal (A + B + C + D+E) </t>
  </si>
  <si>
    <t xml:space="preserve">Módulo 6 - Custos indiretos, tributos e lucro </t>
  </si>
  <si>
    <t>VALOR TOTAL POR EMPREGADO</t>
  </si>
  <si>
    <t>5143-05</t>
  </si>
  <si>
    <t>Lavador (fachada)</t>
  </si>
  <si>
    <t>IDENTIFICAÇÃO DOS SERVIÇOS</t>
  </si>
  <si>
    <t>Posto/Mês</t>
  </si>
  <si>
    <t>Salário Mínimo Nacional</t>
  </si>
  <si>
    <t>Regime Tributário</t>
  </si>
  <si>
    <t xml:space="preserve">Salário Base  </t>
  </si>
  <si>
    <t>SUBMÓDULO 2.1 - 13º SALÁRIO, FÉRIAS E ADICIONAL DE FÉRIAS</t>
  </si>
  <si>
    <t xml:space="preserve">13º salário, Férias e adicional de férias </t>
  </si>
  <si>
    <r>
      <t xml:space="preserve">13º (décimo terceiro) Salário             </t>
    </r>
    <r>
      <rPr>
        <sz val="11"/>
        <color rgb="FFFF0000"/>
        <rFont val="Cambria"/>
        <family val="1"/>
        <scheme val="major"/>
      </rPr>
      <t>(Conta Vinculada)</t>
    </r>
  </si>
  <si>
    <t>(Conta Vinculada)</t>
  </si>
  <si>
    <t xml:space="preserve">INSS </t>
  </si>
  <si>
    <t xml:space="preserve">Salário Educação </t>
  </si>
  <si>
    <t>SAT - Riscos Ambientais de Trabalho (RAT  X FAP )</t>
  </si>
  <si>
    <t xml:space="preserve">SESC/SESI </t>
  </si>
  <si>
    <t xml:space="preserve">SENAC/SENAI </t>
  </si>
  <si>
    <t xml:space="preserve">SEBRAE </t>
  </si>
  <si>
    <t>INCRA</t>
  </si>
  <si>
    <t>FGTS</t>
  </si>
  <si>
    <t xml:space="preserve">Outros </t>
  </si>
  <si>
    <r>
      <rPr>
        <sz val="11"/>
        <color rgb="FF000000"/>
        <rFont val="Cambria"/>
        <family val="1"/>
      </rPr>
      <t xml:space="preserve">Aviso prévio indenizado  </t>
    </r>
    <r>
      <rPr>
        <sz val="11"/>
        <color rgb="FFFF0000"/>
        <rFont val="Cambria"/>
        <family val="1"/>
      </rPr>
      <t>(acrescido de 3 dias do primeiro ano e 3 dias a cada ano de aviso prévio proporcional, totalizando 45 dias) - percentual relativo a composição de contrato de 60 meses</t>
    </r>
    <r>
      <rPr>
        <sz val="11"/>
        <rFont val="Cambria"/>
        <family val="1"/>
      </rPr>
      <t xml:space="preserve"> "</t>
    </r>
    <r>
      <rPr>
        <sz val="11"/>
        <color rgb="FFFF0000"/>
        <rFont val="Cambria"/>
        <family val="1"/>
      </rPr>
      <t>=(((1/30)*45)/60)*5%"</t>
    </r>
  </si>
  <si>
    <t xml:space="preserve">Incidência do FGTS  sobre aviso prévio indenizado  </t>
  </si>
  <si>
    <r>
      <rPr>
        <sz val="11"/>
        <color rgb="FF000000"/>
        <rFont val="Cambria"/>
        <family val="1"/>
      </rPr>
      <t xml:space="preserve">Aviso prévio trabalhado. Redução de 7 dias ou 2 horas por dia </t>
    </r>
    <r>
      <rPr>
        <sz val="11"/>
        <rFont val="Cambria"/>
        <family val="1"/>
      </rPr>
      <t xml:space="preserve"> </t>
    </r>
    <r>
      <rPr>
        <sz val="11"/>
        <color rgb="FFFF0000"/>
        <rFont val="Cambria"/>
        <family val="1"/>
      </rPr>
      <t>(acrescido de 3 dias do primeiro ano e 3 dias a cada ano de aviso prévio proporcional, totalizando 22 dias) - percentual relativo a composição de contrato de 60 meses "=(22/30)/60"</t>
    </r>
  </si>
  <si>
    <t>Incidência dos encargos do submódulo 2.2 sobre o Aviso Prévio Trabalhado</t>
  </si>
  <si>
    <r>
      <t xml:space="preserve">Multa do FGTS sobre aviso prévio trabalhado e indenizado  </t>
    </r>
    <r>
      <rPr>
        <sz val="11"/>
        <color rgb="FFFF0000"/>
        <rFont val="Cambria"/>
        <family val="1"/>
        <scheme val="major"/>
      </rPr>
      <t>(Conta Vinculada)</t>
    </r>
  </si>
  <si>
    <t>Base de Cálculo das Ausências Legais - Exceto Férias: (Módulo 1+Submódulo 2.1+Submódulo 2.2+Multa do FGTS)</t>
  </si>
  <si>
    <t>Base de Cálculo Férias: (Módulo 1 + Submódulo 2.2)</t>
  </si>
  <si>
    <r>
      <t xml:space="preserve">Férias </t>
    </r>
    <r>
      <rPr>
        <sz val="11"/>
        <color rgb="FFFF0000"/>
        <rFont val="Cambria"/>
        <family val="1"/>
        <scheme val="major"/>
      </rPr>
      <t>(Custos com 13º, férias e 1/3 de férias do substituto)</t>
    </r>
  </si>
  <si>
    <t xml:space="preserve">Licença paternidade </t>
  </si>
  <si>
    <t xml:space="preserve">Ausência por Acidente de trabalho </t>
  </si>
  <si>
    <t xml:space="preserve">ISS </t>
  </si>
  <si>
    <t xml:space="preserve">COMPOSIÇÃO DE PREÇOS - UNIFORMES </t>
  </si>
  <si>
    <t>Nrº</t>
  </si>
  <si>
    <t>Descrição</t>
  </si>
  <si>
    <t>Unidade</t>
  </si>
  <si>
    <t>Quantidade Anual</t>
  </si>
  <si>
    <t>Valor unitário</t>
  </si>
  <si>
    <t>Valor Total</t>
  </si>
  <si>
    <t>Calça ou Saia Social</t>
  </si>
  <si>
    <t xml:space="preserve">Calça Social, cor preta, tecido gabardine com elastano de boa qualidade. Detalhes: Cós alto, com zíper. </t>
  </si>
  <si>
    <t>unidade</t>
  </si>
  <si>
    <t>Camisa Social manga curta</t>
  </si>
  <si>
    <t>Sapato</t>
  </si>
  <si>
    <t>Sapato social (baixo ou médio)  na cor preta, scarpin ou estilo boneca, confortável, de boa qualidade, de couro 100%</t>
  </si>
  <si>
    <t>par</t>
  </si>
  <si>
    <t>Meias finas ou Meia calça</t>
  </si>
  <si>
    <t>Meia fina,  tamanho 3/4 ou Meia calça fina de boa qualidade, bege ou preta.</t>
  </si>
  <si>
    <t>Crachá</t>
  </si>
  <si>
    <t>Cartão Identificação Material: Pvc , Comprimento: 54 MM, Largura: 85 MM, Tipo Impressão: Frente/Verso, Personalizado Conforme Modelo , Características Adicionais: Protetor De Crachá Rígido/Jacaré/Regulador Bolinha , Aplicação: Identificação De Funcionários</t>
  </si>
  <si>
    <t>Total Anual</t>
  </si>
  <si>
    <t>Total mensal por funcionária</t>
  </si>
  <si>
    <t>Calça  Social</t>
  </si>
  <si>
    <t xml:space="preserve">Calça Social, Cor preta, tecido gabardine com elastano de 1ª qualidade. Detalhes: Com zíper e presilhas para cinto. </t>
  </si>
  <si>
    <t>Sapatos tipo esporte fino, com cadarço, 100% de couro, solado de borracha, macio, cor preta de boa qualidade;</t>
  </si>
  <si>
    <t>Meia Social</t>
  </si>
  <si>
    <t>Meia social tecido 60% algodão, 39% poliamida e 1% elastano, cor preta, de boa qualidade.</t>
  </si>
  <si>
    <t>Par</t>
  </si>
  <si>
    <t>Cinto Social</t>
  </si>
  <si>
    <t>Cinto social na cor preta, fabricado em couro sintético</t>
  </si>
  <si>
    <t>Total mensal por funcionário</t>
  </si>
  <si>
    <t>Posto</t>
  </si>
  <si>
    <t>Custo Mensal - Feminino</t>
  </si>
  <si>
    <t>Custo Mensal - Masculino</t>
  </si>
  <si>
    <t xml:space="preserve">Custo Médio Mensal </t>
  </si>
  <si>
    <t>Quantidade</t>
  </si>
  <si>
    <t>Quantidade dos postos</t>
  </si>
  <si>
    <t>MEMÓRIA DE CÁLCULO DA PLANILHA DE CUSTOS E FORMAÇÃO DE PREÇOS DA MÃO DE OBRA</t>
  </si>
  <si>
    <t>Módulo 1 -Composição da Remuneração</t>
  </si>
  <si>
    <t>Valor</t>
  </si>
  <si>
    <t>CCT ou ACT</t>
  </si>
  <si>
    <t>-</t>
  </si>
  <si>
    <t>Módulo 2 - Encargos e Benefícios Anuais, Mensais e Diários</t>
  </si>
  <si>
    <t>Submódulo 2.1 - 13º (décimo terceiro) Salário, Féras e Adicional de Férias</t>
  </si>
  <si>
    <t>13º (décimo terceiro) Salário, Férias e Adicional de Férias</t>
  </si>
  <si>
    <t>MEMÓRIA DE CÁLCULO</t>
  </si>
  <si>
    <t>FUNDAMENTAÇÃO LEGAL</t>
  </si>
  <si>
    <t>13º Salário</t>
  </si>
  <si>
    <t>[(1/12)x100] = 8,33%</t>
  </si>
  <si>
    <t>Constituição Federal de 1988 (Art. 7º, VIII). Percentual previsto na IN 05/2017 para quem adota a Conta Vinculada como ferramenta e mitigação de riscos trabalhistas</t>
  </si>
  <si>
    <t>Férias e Adicional de Férias</t>
  </si>
  <si>
    <t>((1/3)*(5/56))+(1/11) = 12,10%</t>
  </si>
  <si>
    <t>Art. 7º, XVII, CF/88.  Percentual previsto na IN 05/2017 para quem adota a Conta Vinculada como ferramenta e mitigação de riscos trabalhistas</t>
  </si>
  <si>
    <t>SUBTOTAL</t>
  </si>
  <si>
    <t>Submódulo 2.2 - Encargos Previdenciários (GPS), Fundo de Garantia por Tempo de Serviço (FGTS) e outras contribuições.</t>
  </si>
  <si>
    <t>MEMÓRIA DE CÁLCULO / BASE DE CÁLCULO</t>
  </si>
  <si>
    <t>INSS</t>
  </si>
  <si>
    <t>Base de Cálculo: Módulo 1 + Submódulo 2.1</t>
  </si>
  <si>
    <t>Art. 22, Inciso I, da Lei nº 8.212/91.</t>
  </si>
  <si>
    <t>Salário Educação</t>
  </si>
  <si>
    <t>Art. 3º, Inciso I, Decreto n.º 87.043/82.</t>
  </si>
  <si>
    <t>SAT</t>
  </si>
  <si>
    <t xml:space="preserve"> RAT x FAP = 2,00 x 1,5%= 2,5% / Base de Cálculo: Módulo 1 + Submódulo 2.1</t>
  </si>
  <si>
    <t>RAT x FAP, em que:                                                                                                                                                                                                                        RAT – 2% (Serviços combinados de escritório e apoio administrativo - código 8211-3/00  do Anexo V do Decreto n° 3.048/1999).                                                                                                                                                    FAP – O FAP consiste num multiplicador variável num intervalo contínuo de cinquenta centésimos (0,50) a dois inteiros (2,00) será adotada a média de 1,25%                                                                                                                                                                                                           RAT x FAP = 2,00 x 1,25% = 2,5%</t>
  </si>
  <si>
    <t>SESI ou SESC</t>
  </si>
  <si>
    <t>Art. 3º, Lei n.º 8.036/90.</t>
  </si>
  <si>
    <t>SENAI ou SENAC</t>
  </si>
  <si>
    <t>Decreto n.º 2.318/86.</t>
  </si>
  <si>
    <t>SEBRAE</t>
  </si>
  <si>
    <t>Art. 8º, Lei n.º 8.029/90 e Lei n.º 8.154/90.</t>
  </si>
  <si>
    <t>Lei n.º 7.787/89 e DL n.º 1.146/70.</t>
  </si>
  <si>
    <t>Art. 15, Lei nº 8.030/90 e Art. 7º, III, CF.</t>
  </si>
  <si>
    <t>Submódulo 2.3 - Benefícios Mensais e Diários</t>
  </si>
  <si>
    <t xml:space="preserve">Valor </t>
  </si>
  <si>
    <t xml:space="preserve">Vale transporte </t>
  </si>
  <si>
    <t>Provisão para Rescisão</t>
  </si>
  <si>
    <t>Aviso Prévio Indenizado</t>
  </si>
  <si>
    <t>Constituição Federal de 1988 (Art. 7º, XXI); CLT (Art. 477, 487 a 491). Segundo estudos do CNJ – Resolução 98/2009, cerca de 5% do pessoal é demitido pelo empregador antes do término do contrato. Considerando que a vigência inicial do contrato será de 36 meses, o cálculo de aprovisionamento mensal considerou tal prazo ao invés dos 12 meses usualmente utilizados, alterando o percentual de 0,42% para 0,13%. Cumpre salientar que foi provisionado no cálculo 3 dias aviso prévio proporcional do primeiro ano e mais 3 dias a cada ano de contrato, totalizando 45 dias de aviso prévio indenizado para os 60 meses. A forma de previsão do aviso prévio proporcional segue ao disposto na Lei nº 12.506/2011, com enfoque na interpretação dada pelo Ministério do Trabalho e Emprego na Nota Técnica nº 814/2012/CGRT/SRT/MTE, bem como pelo TST em diversos julgados (TST RR-20892-88.2014.5.04.0005, Ac. 7ª Turma; ARR-2975-19.2012.5.02.0058, 6ª Turma; RR-160-43.2014.5.02.0005, 6ª Turma; RR-309-31.2015.5.06.0122, 3ª Turma; AIRR- 20-85.2013.5.03.0079, 7ª Turma)</t>
  </si>
  <si>
    <t>Incidência do FGTS sobre o Aviso Prévio Indenizado</t>
  </si>
  <si>
    <t xml:space="preserve">0,08 x 0,13= 0,01% </t>
  </si>
  <si>
    <t>Incidência de FGTS x Aviso Prévio Indenizado, em que:                                                                                                                                                                                                                                                                                                                                               FGTS = 8%;                                                                                                                                                                                                                                                                                                                                                                       Aviso Prévio Indenizado = 0,13%.</t>
  </si>
  <si>
    <t>Aviso Prévio Trabalhado</t>
  </si>
  <si>
    <t>Constituição Federal de 1988 (Art. 7º, XXI); CLT (Art. 477, 487 a 491). Refere-se ao custo de reposição do posto nos 07 dias corridos ou 02 horas diárias durante os 30 dias de aviso trabalhado, acrescido de mais 03 dias do primeiro ano e 3 dias a cada ano de contrato relativo ao aviso prévio proporcional, totalizando 22 dias devidos ao empregado no caso de o empregador rescindir o contrato sem justo motivo e conceder aviso prévio, conforme disposto no art. 488 da CLT. Considerando que a vigência inicial do contrato será de 60 meses, o cálculo de aprovisionamento mensal considerou tal prazo ao invés dos 12 meses usualmente utilizados, alterando o percentual de 1,94% para 1,22%. A forma de previsão do aviso prévio proporcional segue ao disposto na Lei nº 12.506/2011, com enfoque na interpretação dada pelo Ministério do Trabalho e Emprego na Nota Técnica nº 814/2012/CGRT/SRT/MTE, bem como pelo TST em diversos julgados (TST RR-20892-88.2014.5.04.0005, Ac. 7ª Turma; ARR-2975-19.2012.5.02.0058, 6ª Turma; RR-160-43.2014.5.02.0005, 6ª Turma; RR-309-31.2015.5.06.0122, 3ª Turma; AIRR- 20-85.2013.5.03.0079, 7ª Turma)</t>
  </si>
  <si>
    <t>36,30% x 1,22% = 0,44%</t>
  </si>
  <si>
    <t>Incidência do Submódulo 2.2 x Aviso Prévio Trabalhado, em que:                                                                                                                                                                                                                                                                                                                                               Submódulo 2.2 = 36,30%;                                                                                                                                                                                                                                                                                                                                 Aviso Prévio Trabalhado = 1,22%.</t>
  </si>
  <si>
    <t>Multa do FGTS sobre o Aviso Prévio Indenizado e Trabalhado</t>
  </si>
  <si>
    <t>Lei nº 8.036, de 11 de maio de 1990 (Art. 18 § 1º) com redação dada pela Lei nº 9.491, de 9 de setembro de 1997; Lei Complementar nº 110, de 29 de junho de 2001. (Art. 1°). A IN 05/2017 fixou este percentual para quem adota a conta vinculada. Ressalta-se que em razão da exclusão da Contribuição Social de 10% sobre a multa do FGTS a partir de 01/01/2020, tal percentual foi alterado de 5% para 4%, conforme orientação do ME.</t>
  </si>
  <si>
    <t>Submódulo 4.1 - Ausências Legais</t>
  </si>
  <si>
    <t>Substituto na Cobertura de Férias</t>
  </si>
  <si>
    <t xml:space="preserve">Art. 7º, XVII, CF/88. Uma vez que o custo das férias do titular será provisionado no submódulo 2.1, provisiona-se neste item somente o custo do 13º salário + férias + 1/3 de férias do funcionário que irá cobrir as férias do titular, representando a parcela mensal de tal custo. </t>
  </si>
  <si>
    <t>Substituto na Cobertura de Ausências Legais</t>
  </si>
  <si>
    <t>(2,96/30) x (1/12) = 0,73%                                               Base de Cálculo: (Módulo 1+Submódulo 2.1+Submódulo 2.2+Multa do FGTS)</t>
  </si>
  <si>
    <t xml:space="preserve">Art. 473 da CLT. Baseado no Manual MPOG - Preenchimento de Planilha 2011 - Acórdão TCU 1753-2008: Calcula, segundo estimativas do MPOG, em 2,96 dias por ano as ausências legais, calculando em 0,73% o impacto. </t>
  </si>
  <si>
    <t>Substituto na Cobertura de Licença Paternidade</t>
  </si>
  <si>
    <t>{[(5/30)/12]x0,015}x 100 = 0,02%                                    Base de Cálculo: (Módulo 1+Submódulo 2.1+Submódulo 2.2+Multa do FGTS)</t>
  </si>
  <si>
    <t xml:space="preserve">Art. 7º, XIX, CF/88 e 10, § 1º, da CLT. Baseado no Manual MPOG - Preenchimento de Planilha 2011, segundo estudos do CNJ – Resolução 98/2009 - Criada pelo art. 7º, inciso XIX da CF, combinado com o art. 10, § 1º dos Atos das Disposições Constitucionais Transitórias – ADCT - , concede ao empregado o direito de ausentar-se do serviço por cinco dias quando do nascimento de filho. De acordo com o IBGE, nascem filhos de 1,5% dos trabalhadores no período de um ano. </t>
  </si>
  <si>
    <t>Substituto na Cobertura de Afastamento Maternidade</t>
  </si>
  <si>
    <t>[(120/365)*0,01] = 0,33%                                         Base de Cálculo: (Módulo 1+Submódulo 2.1+Submódulo 2.2+Multa do FGTS)</t>
  </si>
  <si>
    <t>Constituição Federal de 1988 (Art. 6° e 201); CLT (Art. 392); Percentual indicado no Acórdão TCU-Plenário nº 1.753/2008, podendo variar de acordo com o histórico e quadro funcional de cada empresa licitante, sendo adotado por indicar melhor reflexo do segmento de mercado.
Onde:
0,02 = índice de ocorrência. Dado utilizado do IBGE;
4/12 = 4 meses de licença maternidade por ano.</t>
  </si>
  <si>
    <t>Substituto na Cobertura de Ausência por Acidente de Trabalho</t>
  </si>
  <si>
    <t xml:space="preserve">Art. 19 a 23 da Lei n.º 8.213/91. MPOG - Preenchimento de Planilha 2011, segundo estudos do CNJ – Resolução 98/2009 - O artigo 27 do Decreto nº 89.312, de 23/01/84, obriga o empregador a assumir o ônus financeiro pelo prazo de 15 dias, no caso de acidente de trabalho previsto no art. 131 da CLT. De acordo com os números mais recentes apresentados pelo Ministério da Previdência de Assistência Social, baseados em informações prestadas pelos empregadores, por meio da GFIP, 0,78% (zero vírgula setenta e oito por cento) dos empregados se acidentam no ano.
</t>
  </si>
  <si>
    <t xml:space="preserve">Substituto na Cobertura de Outros </t>
  </si>
  <si>
    <t>Insumos Diversos</t>
  </si>
  <si>
    <t>Uniformes</t>
  </si>
  <si>
    <t>Com base na planilha de composição do custo mensal de Uniformes</t>
  </si>
  <si>
    <t xml:space="preserve">Com base na planilha de composição do custo mensal </t>
  </si>
  <si>
    <t>Módulo 6 - Custos Indiretos, Tributo e Lucro</t>
  </si>
  <si>
    <t>Custos Indiretos, Tributos e Lucro</t>
  </si>
  <si>
    <t>Para cálculo dos custos indiretos e lucro utilizamos como parâmetro os percentuais das licitações do TCU, Manual de preenchimento do Modelo de Planilhas de Custos e Formação de Preços do STJ e Nota Técnica 01/2007 SCI-STF, que estipulam como máximos os percentuais de 5% para Custos Indiretos</t>
  </si>
  <si>
    <t>Lucro</t>
  </si>
  <si>
    <t>Para cálculo dos custos indiretos e lucro utilizamos como parâmetro os percentuais das licitações do TCU, Manual de preenchimento do Modelo de Planilhas de Custos e Formação de Preços do STJ e Nota Técnica 01/2007 SCI-STF, que estipulam como máximos os percentuais de 10% para Lucro</t>
  </si>
  <si>
    <t>C.1</t>
  </si>
  <si>
    <t>Os tributos federais (COFINS e PIS) foram definidos utilizando o regime de tributação de Lucro Presumido. Tal escolha justifica-se uma vez que empresas que utilizam o regime do Lucro Real podem realizar o abatimento de créditos apurados com base em custos, despesas e encargos, tais como insumos, aluguéis de máquinas e equipamentos, vale-transporte, dentre outros, fazendo com que os valores dos tributos efetivamente recolhidos sejam inferiores às alíquotas de 1,65% (PIS) e 7,60% (COFINS). Em razão disto, conclui-se que não se deve permitir cotar o percentual cheio de PIS/COFINS não-cumulativo (Lucro Real) porque isso poderá redundar em repasse disfarçado de percentual de lucro, criando uma “gordura” indevida na planilha de preços pactuada com a Administração.
A empresa deve elaborar sua proposta e, por conseguinte, sua planilha com base no regime de tributação ao qual estará submetido durante a execução do contrato.
Cumpre salientar que, conforme orientação prevista no Portal de Compras Governamentais, quando os licitantes são tributados pelo regime de incidência não-cumulativa de PIS e COFINS (Lucro Real), deverão cotar na planilha de custos e formação de preços (que detalham os componentes dos seus custos) as alíquotas médias efetivamente recolhidas dessas contribuições.
Isso porque as empresas submetidas a tal regime, conforme normativos vigentes, podem realizar o abatimento de créditos apurados com base em custos, despesas e encargos, tais como insumos, aluguéis de máquinas e equipamentos, vale transporte, dentre outros, fazendo com que os valores dos tributos efetivamente recolhidos sejam inferiores às alíquotas de 1,65% (PIS) e 7,60% (COFINS).
Para a comprovação das alíquotas médias efetivas, deverão ser exigidos os documentos de Escrituração  Fiscal Digital da Contribuição (EFD-Contribuições) para o PIS/PASEP e COFINS dos últimos 12 (doze) meses anteriores à apresentação da proposta, ou outro meio hábil, em que seja possível demonstrar as alíquotas médias efetivas.</t>
  </si>
  <si>
    <t>C.2</t>
  </si>
  <si>
    <t>C.3</t>
  </si>
  <si>
    <t>ISS</t>
  </si>
  <si>
    <t>ANEXO I C - LISTA DE MATERIAIS, EQUIPAMENTOS E UTENSÍLIOS</t>
  </si>
  <si>
    <t>Descrição de equipamentos  para a categoria de servente</t>
  </si>
  <si>
    <t>Unidade de fornecimento</t>
  </si>
  <si>
    <t>Qtd. Estimada Anual</t>
  </si>
  <si>
    <t>Valor de Referência Unitário R$</t>
  </si>
  <si>
    <t>Valor de Referência Anual R$</t>
  </si>
  <si>
    <t>Valor de Referência Mensal R$</t>
  </si>
  <si>
    <t>Valor anual</t>
  </si>
  <si>
    <t>Balde plástico com capacidade de 10 litros</t>
  </si>
  <si>
    <t>Und.</t>
  </si>
  <si>
    <t>Borrifador plástico, capacidade no mínimo 500ml</t>
  </si>
  <si>
    <t>Frasco</t>
  </si>
  <si>
    <t>Desentupidor de pia</t>
  </si>
  <si>
    <t>Desentupidor de vaso sanitário</t>
  </si>
  <si>
    <t>Dispenser higienizador, em plástico, capacidade para 800ml, para fixação na parede, cor brancae visor frontal - para álcool gel ou sabonete líquido.</t>
  </si>
  <si>
    <t>Dispenser para papel higiênico para rolo de 300metros, cor branca, em plástico.</t>
  </si>
  <si>
    <t>Dispenser para papel toalha  interfolhada comduas ou três dobras, em plástico, com fecho desegurança, janela para inspeção do nível depapel, sistema de fixação antifurto, medindoaproximadamente (comprimento x largura xaltura): 25 x 8,5 x 35. Deve acompanhar buchase parafusos de fixação e capacidade mínima de250 folhas.</t>
  </si>
  <si>
    <t>Escova de limpeza para vaso sanitário</t>
  </si>
  <si>
    <t>Escada de alumínio tipo tesoura com 06 degraus.</t>
  </si>
  <si>
    <t>Escova para limpeza (para de lavar roupas)</t>
  </si>
  <si>
    <t>Lixeira de plástico, capacidade de 10 litros,com tampa basculante, para uso nos banheiros.</t>
  </si>
  <si>
    <t>Lixeira de plástico, capacidade de 10 litros,para uso nas salas.</t>
  </si>
  <si>
    <t>Kit com 5 lixeiras para coleta seletiva em cores padronizadas e com tampas 50 litros.</t>
  </si>
  <si>
    <t>Pá de lixo plástica cabo longo</t>
  </si>
  <si>
    <t>Placas de sinalização de limpeza - tipo “PisoMolhado”</t>
  </si>
  <si>
    <t>Rodo com cabo extensor para limpeza de vidro/janelas</t>
  </si>
  <si>
    <t>Rodo para piso - 40 cm</t>
  </si>
  <si>
    <t>Rodo para piso - 60 cm</t>
  </si>
  <si>
    <t>Vassoura de gari Piaçava, com 40 cm</t>
  </si>
  <si>
    <t>Vassoura de nylon/pelo sintético - 30 cm</t>
  </si>
  <si>
    <t>Vassoura de teto com cabo extensor</t>
  </si>
  <si>
    <t>Mangueira 30 metros</t>
  </si>
  <si>
    <t>Luvas de Couro</t>
  </si>
  <si>
    <t>Rastelo Plástico</t>
  </si>
  <si>
    <t>Tesoura para poda 48cm</t>
  </si>
  <si>
    <t>Enxada</t>
  </si>
  <si>
    <t>Ancinho/rastelo de Ferro</t>
  </si>
  <si>
    <t>Carro multiuso para limpeza </t>
  </si>
  <si>
    <t>Unid.</t>
  </si>
  <si>
    <t>Valor Mensal Global R$</t>
  </si>
  <si>
    <t>item</t>
  </si>
  <si>
    <t>Utensílio para servente</t>
  </si>
  <si>
    <t>Valor de Referência Unitário</t>
  </si>
  <si>
    <t>Valor de depreciação Anual</t>
  </si>
  <si>
    <t>Roçadeira Manual</t>
  </si>
  <si>
    <t>Aspirador de pó</t>
  </si>
  <si>
    <t>Máquina de pressão para lavar piso (apenas depreciação)</t>
  </si>
  <si>
    <t>Descrição de Materiais para a categoria de servente</t>
  </si>
  <si>
    <t>Valor de Referência Anual</t>
  </si>
  <si>
    <t>Água sanitária acondicionada em galão de 5 litros</t>
  </si>
  <si>
    <t>Galão </t>
  </si>
  <si>
    <t>Álcool 70% acondicionado em frascos de 1000ml</t>
  </si>
  <si>
    <t>Frasco </t>
  </si>
  <si>
    <t xml:space="preserve">Cera Líquida incolor Galão com 05 litros concentrado </t>
  </si>
  <si>
    <t>Caixa </t>
  </si>
  <si>
    <t>Desinfetante líquido, germicida, bactericida acondicionado em galão de 5 litros</t>
  </si>
  <si>
    <t>Desodorizador para Vaso Sanitário - Pedra sanitária</t>
  </si>
  <si>
    <t>Unidade </t>
  </si>
  <si>
    <t>Detergente acondicionado em galão de 5 litros</t>
  </si>
  <si>
    <t>Esponja de aço tipo Bombril ou similar (pacote com 8 unidades)</t>
  </si>
  <si>
    <t>unidade </t>
  </si>
  <si>
    <t>Detergente Clorado galão 5 litros</t>
  </si>
  <si>
    <t>pacote </t>
  </si>
  <si>
    <t>Flanela macia com 60x40cm, para limpeza de mobiliário, vidros e para secagem do vasosanitário e pia do banheiro.</t>
  </si>
  <si>
    <t>Limpa Vidros acondicionado 500ml</t>
  </si>
  <si>
    <t>Limpador multiuso 500ml - Veja ou similar</t>
  </si>
  <si>
    <t>Pano para Limpeza de Chão Largura entre 40 e50 cm x Comprimento entre 60 e 80cm</t>
  </si>
  <si>
    <t>Papel higiênico de primeira qualidade, extramacio e branco, 100% celulose com folhas duplas, não reciclado, em rolo com no mínimo300 metros de papel, adaptável ao dispenser emuso nos banheiros - Caixa 8 unidades</t>
  </si>
  <si>
    <t xml:space="preserve">Papel toalha folha dupla, 100% celulose, não reciclado, maciez e alta absorção, de primeiraqualidade, branco e macio, caixa/fardo com no mínimo 1.000 folhas, adaptável ao dispenser fornecido e instalado pela empresa, uso nos banheiros e copa. </t>
  </si>
  <si>
    <t>fardo</t>
  </si>
  <si>
    <t>Desodorizador de Ar (360ml) - Bom AR, Johnson ou similar</t>
  </si>
  <si>
    <t>Refil de Álcool 70%  hidratado adaptável ao dispenser em frasco ou sache de 800ml - Gel</t>
  </si>
  <si>
    <t>galão </t>
  </si>
  <si>
    <t>Sabão Amarelo barra (pacote com 5 unidades)</t>
  </si>
  <si>
    <t>Sabonete líquido para as mãos com substancias umectantes e emolientes - Galão com 05 litros.</t>
  </si>
  <si>
    <t>Saco Plástico de Lixo de 200 Litros – Preto, pacote c/ 100 unidades</t>
  </si>
  <si>
    <t>Pacote </t>
  </si>
  <si>
    <t>Saco Plástico de Lixo de 100 Litros – Preto, pacote c/ 100 unidades</t>
  </si>
  <si>
    <t>Saco Plástico de Lixo de 40 Litros – Preto, pacote c/ 100 unidades</t>
  </si>
  <si>
    <t>Sabão em pó pacote 2kg</t>
  </si>
  <si>
    <t>Removedor e clareador para pisos impermeabilizados e superficies laváveis, embalagem de 01 (um) litro</t>
  </si>
  <si>
    <t>Óleo de Peroba embalagem 200ml</t>
  </si>
  <si>
    <t>Limpa pedras - Galão de 5 (cinco) litros</t>
  </si>
  <si>
    <t>MATERIAL DE LIMPEZA POR SERVENTE/MÊS</t>
  </si>
  <si>
    <t>UTENSÍLIOS POR SERVENTE/MÊS</t>
  </si>
  <si>
    <t>EPI PARA SERVENTE</t>
  </si>
  <si>
    <t>Luvas em látex de borracha natural, internamente forrada, tamanho pequeno, médio e grande pacote com duas – um par (utilização na limpeza geral, banheiros) </t>
  </si>
  <si>
    <t>Máscara protetora descartável - pacote com 50 unidades </t>
  </si>
  <si>
    <t>EPI POR SERVENTE/MÊS</t>
  </si>
  <si>
    <t>EPI PARA AUXILIAR ADMINISTRATIVO</t>
  </si>
  <si>
    <t>EPI POR AUXILIAR ADMINISTRATIVO/MÊS</t>
  </si>
  <si>
    <t>cálculo de máscaras</t>
  </si>
  <si>
    <t>servente</t>
  </si>
  <si>
    <t>por dia</t>
  </si>
  <si>
    <t>por mês</t>
  </si>
  <si>
    <t>pelo total de pessoas</t>
  </si>
  <si>
    <t>quantas caixas/mes</t>
  </si>
  <si>
    <t>auxiliar administrativo</t>
  </si>
  <si>
    <t>Descrição de equipamentos  para a categoria de lavador de fachada</t>
  </si>
  <si>
    <t>Valor de deprecição Anual R$</t>
  </si>
  <si>
    <t>Valor de Referência MENSAL R$</t>
  </si>
  <si>
    <t>kit com cadeira suspensa completo para limpeza predial (somente a depreciação)</t>
  </si>
  <si>
    <t>Descrição de Materiais para a categoria de lavador de fachada</t>
  </si>
  <si>
    <t>Detergente acondicionado em frasco 500 ml </t>
  </si>
  <si>
    <t>Esponja dupla face para limpeza,  pacote com 4 unidades </t>
  </si>
  <si>
    <t>Flanela macia com 60x40cm, cor branca </t>
  </si>
  <si>
    <t>Limpa Vidros acondicionado 500ml </t>
  </si>
  <si>
    <t>Limpador multiuso 500ml - Veja ou similar </t>
  </si>
  <si>
    <t>Pano para Limpeza de Chão Largura entre 40 e50 cm x Comprimento entre 60 e 80cm </t>
  </si>
  <si>
    <t>EPI PARA LAVADOR (FACHADA)</t>
  </si>
  <si>
    <t>EPI POR LAVADOR (FACHADA)/MÊS</t>
  </si>
  <si>
    <t>Lavador</t>
  </si>
  <si>
    <t>Pelo total de pessoas</t>
  </si>
  <si>
    <t>Qtd de postos (B)</t>
  </si>
  <si>
    <t>C = B x 60 meses</t>
  </si>
  <si>
    <t>Valor Unitário do Posto (D)</t>
  </si>
  <si>
    <t>Valor Mensal todos os postos (E)</t>
  </si>
  <si>
    <t>E = B x D</t>
  </si>
  <si>
    <t>F = C x D</t>
  </si>
  <si>
    <t>(((1/30)*45)/60)*5% = 0,13%                                             ( Base de Cálculo: Módulo 1 + Submódulo 2.1)</t>
  </si>
  <si>
    <t>22/30/60 = 1,22%                                                             (Base de Cálculo: Módulo 1 + Submódulo 2.1)</t>
  </si>
  <si>
    <t xml:space="preserve">0,08 x 0,4 x 0,9 x (1 + 5/56 + 5/56 + 1/3 * 5/56) = 3,48%
0,03 (1 + 0,09 + 0,09 + 0,03) = 0,03 x 1,21 = 0,04
Total arredondado = 4%                                                    ( Base de Cálculo: Módulo 1)                                       </t>
  </si>
  <si>
    <t>(((1/3)*(1/12))+(1/12)+(1/12))/12 = 1,62%               (Base de Cálculo: Módulo 1 e Submódulo 2.2)</t>
  </si>
  <si>
    <t>{[(15/30)/12]*0,0078}x100 = 0,03%                                  Base de Cálculo: (Módulo 1+Submódulo 2.1+Submódulo 2.2+Multa do FGTS)</t>
  </si>
  <si>
    <t>Camisa Social em tecido não transparente, manga curta, gola com entretela, tecido tricoline, na cor cinza ou azul claro, com botões nos punhos e emblema da empresa bordado no lado superior esquerdo. </t>
  </si>
  <si>
    <t>Camisa Socia, manga curta cor cinza ou azul claro, tecido tricoline, 100% algodão. Detalhes: Gola com entretela, bolso lateral esquerdo com emblema da empresa.</t>
  </si>
  <si>
    <t>VALOR GLOBAL DOS SERVIÇOS - 60 MESES)</t>
  </si>
  <si>
    <r>
      <t>Prestação de Serviços de</t>
    </r>
    <r>
      <rPr>
        <b/>
        <sz val="11"/>
        <color rgb="FF000000"/>
        <rFont val="Calibri"/>
        <family val="2"/>
        <scheme val="minor"/>
      </rPr>
      <t xml:space="preserve"> Assistente Administrativo,  </t>
    </r>
    <r>
      <rPr>
        <sz val="11"/>
        <color rgb="FF000000"/>
        <rFont val="Calibri"/>
        <family val="2"/>
        <scheme val="minor"/>
      </rPr>
      <t>com jornada de 40 horas semanais</t>
    </r>
    <r>
      <rPr>
        <b/>
        <sz val="11"/>
        <color rgb="FF000000"/>
        <rFont val="Calibri"/>
        <family val="2"/>
        <scheme val="minor"/>
      </rPr>
      <t xml:space="preserve">, </t>
    </r>
    <r>
      <rPr>
        <sz val="11"/>
        <color rgb="FF000000"/>
        <rFont val="Calibri"/>
        <family val="2"/>
        <scheme val="minor"/>
      </rPr>
      <t>a serem executados nas instalações da Advocacia-Geral da União em Manaus/AM.</t>
    </r>
  </si>
  <si>
    <t>Processo Nº 00676.000929/2026-33</t>
  </si>
  <si>
    <t>Manaus/AM</t>
  </si>
  <si>
    <t>Assistente Administrativo – 40h</t>
  </si>
  <si>
    <t>17</t>
  </si>
  <si>
    <t>Apoio Administrativo</t>
  </si>
  <si>
    <t>Assistente Administrativo</t>
  </si>
  <si>
    <t>4110-10</t>
  </si>
  <si>
    <r>
      <t>Vale Transporte -</t>
    </r>
    <r>
      <rPr>
        <sz val="11"/>
        <color rgb="FFFF0000"/>
        <rFont val="Cambria"/>
        <family val="1"/>
        <scheme val="major"/>
      </rPr>
      <t xml:space="preserve"> (Claus. 9ª da CCT) - Desc. 6% do func.</t>
    </r>
  </si>
  <si>
    <r>
      <t xml:space="preserve">Vale Alimentação/Refeição </t>
    </r>
    <r>
      <rPr>
        <sz val="11"/>
        <color rgb="FFFF0000"/>
        <rFont val="Cambria"/>
        <family val="1"/>
        <scheme val="major"/>
      </rPr>
      <t>(Claus. 7 da CCT)</t>
    </r>
    <r>
      <rPr>
        <sz val="11"/>
        <rFont val="Cambria"/>
        <family val="1"/>
        <scheme val="major"/>
      </rPr>
      <t xml:space="preserve"> </t>
    </r>
    <r>
      <rPr>
        <sz val="11"/>
        <color rgb="FFFF0000"/>
        <rFont val="Cambria"/>
        <family val="1"/>
        <scheme val="major"/>
      </rPr>
      <t>- Desconto de 10% de PAT</t>
    </r>
  </si>
  <si>
    <r>
      <t xml:space="preserve">Cesta Básica </t>
    </r>
    <r>
      <rPr>
        <sz val="11"/>
        <color rgb="FFFF0000"/>
        <rFont val="Cambria"/>
        <family val="1"/>
        <scheme val="major"/>
      </rPr>
      <t xml:space="preserve">(Claus. 8ª da CCT ) </t>
    </r>
  </si>
  <si>
    <r>
      <t xml:space="preserve">Plano Odontológico </t>
    </r>
    <r>
      <rPr>
        <sz val="11"/>
        <color rgb="FFFF0000"/>
        <rFont val="Cambria"/>
        <family val="1"/>
        <scheme val="major"/>
      </rPr>
      <t xml:space="preserve">(Claus. 10ª da CCT ) </t>
    </r>
  </si>
  <si>
    <r>
      <t xml:space="preserve">Assistência Social e Familiar </t>
    </r>
    <r>
      <rPr>
        <sz val="11"/>
        <color rgb="FFFF0000"/>
        <rFont val="Cambria"/>
        <family val="1"/>
        <scheme val="major"/>
      </rPr>
      <t xml:space="preserve">(Claus. 12ª da CCT ) </t>
    </r>
  </si>
  <si>
    <r>
      <t xml:space="preserve">Seguro de Vida </t>
    </r>
    <r>
      <rPr>
        <sz val="11"/>
        <color rgb="FFFF0000"/>
        <rFont val="Cambria"/>
        <family val="1"/>
        <scheme val="major"/>
      </rPr>
      <t xml:space="preserve">(Claus. 13ª da CCT ) </t>
    </r>
  </si>
  <si>
    <r>
      <t xml:space="preserve">Programa de Qualificação Profissional </t>
    </r>
    <r>
      <rPr>
        <sz val="11"/>
        <color rgb="FFFF0000"/>
        <rFont val="Cambria"/>
        <family val="1"/>
        <scheme val="major"/>
      </rPr>
      <t xml:space="preserve">(Claus. 18ª da CCT ) </t>
    </r>
  </si>
  <si>
    <t>Uniforme -  Feminino</t>
  </si>
  <si>
    <t>Uniforme -  Masculino</t>
  </si>
  <si>
    <r>
      <t>Salário Base -</t>
    </r>
    <r>
      <rPr>
        <b/>
        <sz val="9"/>
        <color rgb="FF000000"/>
        <rFont val="Calibri"/>
        <family val="2"/>
        <scheme val="minor"/>
      </rPr>
      <t xml:space="preserve"> Assistente Administrativo</t>
    </r>
  </si>
  <si>
    <t>I</t>
  </si>
  <si>
    <r>
      <t xml:space="preserve">Reembolso-creche </t>
    </r>
    <r>
      <rPr>
        <sz val="11"/>
        <color rgb="FFFF0000"/>
        <rFont val="Cambria"/>
        <family val="1"/>
        <scheme val="major"/>
      </rPr>
      <t xml:space="preserve">(IN SEGES/MGI nº 147/2026 - R$ 526,64 * 20%) </t>
    </r>
  </si>
  <si>
    <r>
      <t xml:space="preserve">Para a definição do valor do salário base do posto de Assistente Administrativo, foi utilizado a CCT 2026/2026 nº AM000038/2026, firmada entre o SINDICATO DOS EMP.EM EMP.DE ASSEIO E CONS. DO EST.DO AM, CNPJ n. 23.006.562/0001-48 e o SINDICATO DAS EMPRESAS DE ASSEIO E CONSERVACAO DO ESTADO DO AMAZONAS, CNPJ n. 34.501.213/0001-19 </t>
    </r>
    <r>
      <rPr>
        <b/>
        <sz val="9"/>
        <color rgb="FFFF0000"/>
        <rFont val="Calibri"/>
        <family val="2"/>
        <scheme val="minor"/>
      </rPr>
      <t>* Custo mínimo relevante</t>
    </r>
    <r>
      <rPr>
        <sz val="9"/>
        <color theme="1"/>
        <rFont val="Calibri"/>
        <family val="2"/>
        <scheme val="minor"/>
      </rPr>
      <t xml:space="preserve"> </t>
    </r>
    <r>
      <rPr>
        <b/>
        <sz val="9"/>
        <color rgb="FFFF0000"/>
        <rFont val="Calibri"/>
        <family val="2"/>
        <scheme val="minor"/>
      </rPr>
      <t>conforme definido no item 9.3 do TR.</t>
    </r>
  </si>
  <si>
    <t>R$ 5,00 x 2 vales x 22 dias - (6% do salário base)</t>
  </si>
  <si>
    <t xml:space="preserve"> O vale-transporte foi baseado na maior tarifa do transporte coletivo em Manaus/AM, trajeto de ida e volta (Residência/AGU/Residência).                                                 </t>
  </si>
  <si>
    <t>R$ 24,50 x 22 dias - 00% de PAT</t>
  </si>
  <si>
    <t>Vale Alimentação/Refeição (Claus. 7 da CCT) - Desconto de 10% de PAT</t>
  </si>
  <si>
    <t xml:space="preserve">Cesta Básica (Claus. 8ª da CCT ) </t>
  </si>
  <si>
    <t xml:space="preserve">Plano Odontológico (Claus. 10ª da CCT ) </t>
  </si>
  <si>
    <t xml:space="preserve">Assistência Social e Familiar (Claus. 12ª da CCT ) </t>
  </si>
  <si>
    <t xml:space="preserve">Seguro de Vida (Claus. 13ª da CCT ) </t>
  </si>
  <si>
    <t xml:space="preserve">Programa de Qualificação Profissional (Claus. 18ª da CCT ) </t>
  </si>
  <si>
    <t xml:space="preserve">Reembolso-creche (IN SEGES/MGI nº 147/2026 - R$ 526,64 * 20%) </t>
  </si>
  <si>
    <t>R$ 526,64 * 20% de ocorrências</t>
  </si>
  <si>
    <t>Benefício previsto na Cláusula 10ª da CCT 2026/2026 nº AM000038/2026, firmada entre o SINDICATO DOS EMP.EM EMP.DE ASSEIO E CONS. DO EST.DO AM, CNPJ n. 23.006.562/0001-48 e o SINDICATO DAS EMPRESAS DE ASSEIO E CONSERVACAO DO ESTADO DO AMAZONAS, CNPJ n. 34.501.213/0001-19</t>
  </si>
  <si>
    <r>
      <t xml:space="preserve">O auxílio alimentação foi baseado na Cláusula 7ª da CCT 2026/2026 nº AM000038/2026, firmada entre o SINDICATO DOS EMP.EM EMP.DE ASSEIO E CONS. DO EST.DO AM, CNPJ n. 23.006.562/0001-48 e o SINDICATO DAS EMPRESAS DE ASSEIO E CONSERVACAO DO ESTADO DO AMAZONAS, CNPJ n. 34.501.213/0001-19 </t>
    </r>
    <r>
      <rPr>
        <b/>
        <sz val="9"/>
        <color rgb="FFFF0000"/>
        <rFont val="Calibri"/>
        <family val="2"/>
        <scheme val="minor"/>
      </rPr>
      <t>* Uma vez que se trata de benefício direto ao colaborador, trata-se de custo mínimo relevante, conforme definido no item 9.3 do TR.</t>
    </r>
  </si>
  <si>
    <r>
      <t xml:space="preserve">Benefício previsto na Cláusula 8ª da CCT 2026/2026 nº AM000038/2026, firmada entre o SINDICATO DOS EMP.EM EMP.DE ASSEIO E CONS. DO EST.DO AM, CNPJ n. 23.006.562/0001-48 e o SINDICATO DAS EMPRESAS DE ASSEIO E CONSERVACAO DO ESTADO DO AMAZONAS, CNPJ n. 34.501.213/0001-19. Em que pese a CCT prever que tal benefício será concedido exclusivamente para o colaborador associado, realizamos a previsão na composição visto que os funcionários acabarão optando pela associação ao sindicato pois o benefício é maior que desconto de associação. </t>
    </r>
    <r>
      <rPr>
        <b/>
        <sz val="9"/>
        <color rgb="FFFF0000"/>
        <rFont val="Calibri"/>
        <family val="2"/>
        <scheme val="minor"/>
      </rPr>
      <t>* Uma vez que se trata de benefício direto ao colaborador, trata-se de custo mínimo relevante, conforme definido no item 9.3 do TR.</t>
    </r>
  </si>
  <si>
    <t>Benefício previsto na Cláusula 12ª da CCT 2026/2026 nº AM000038/2026, firmada entre o SINDICATO DOS EMP.EM EMP.DE ASSEIO E CONS. DO EST.DO AM, CNPJ n. 23.006.562/0001-48 e o SINDICATO DAS EMPRESAS DE ASSEIO E CONSERVACAO DO ESTADO DO AMAZONAS, CNPJ n. 34.501.213/0001-19</t>
  </si>
  <si>
    <t>Benefício previsto na Cláusula 13ª da CCT 2026/2026 nº AM000038/2026, firmada entre o SINDICATO DOS EMP.EM EMP.DE ASSEIO E CONS. DO EST.DO AM, CNPJ n. 23.006.562/0001-48 e o SINDICATO DAS EMPRESAS DE ASSEIO E CONSERVACAO DO ESTADO DO AMAZONAS, CNPJ n. 34.501.213/0001-19</t>
  </si>
  <si>
    <t>Benefício previsto na Cláusula 18ª da CCT 2026/2026 nº AM000038/2026, firmada entre o SINDICATO DOS EMP.EM EMP.DE ASSEIO E CONS. DO EST.DO AM, CNPJ n. 23.006.562/0001-48 e o SINDICATO DAS EMPRESAS DE ASSEIO E CONSERVACAO DO ESTADO DO AMAZONAS, CNPJ n. 34.501.213/0001-19</t>
  </si>
  <si>
    <r>
      <t xml:space="preserve">Benefício previsto no art. 3º, inciso III, do Decreto nº 12.174, de 11 de setembro de 2024 e na Instrução Normativa SEGES/MGI nº 147, de 13 de abril de 2026. </t>
    </r>
    <r>
      <rPr>
        <b/>
        <sz val="9"/>
        <color rgb="FFFF0000"/>
        <rFont val="Calibri"/>
        <family val="2"/>
        <scheme val="minor"/>
      </rPr>
      <t>* Conforme art. 5º da IN 147/2026, trata-se de custo mínimo relevante, conforme definido no item 9.3 do TR.</t>
    </r>
  </si>
  <si>
    <t>Os valores do Registrador Eletrônico de Ponto Biométrico - REP-B e bobina foram baseados em pesquisa de mercado realizada no Painel de Preços e Sites especializado ou de amplo domínio,conforme parâmetro previsto no inciso  III, art. 5º da IN nº 65/2021, sendo também realizada a análise crítica dos preços com base nos parâmetros definidos na Nota Técnica da Pesquisa de Mercado - Anexo I.C.</t>
  </si>
  <si>
    <t>O valor dos uniformes foi baseado na pesquisa de mercado realizada no Painel de Preços e Sites especializado ou de amplo domínio,conforme parâmetro previsto nos incisos I e III, art. 5º da IN nº 65/2021, sendo também realizada a análise crítica dos preços com base nos parâmetros definidos na Nota Técnica da Pesquisa de Mercado - Anexo I.C</t>
  </si>
  <si>
    <t>Para o ISSQN foi prevista a alíquota de 5%, conforme legislação de Manaus/AM</t>
  </si>
  <si>
    <t>Qtd a ser licitada (C)- Nº de postos x 60 meses</t>
  </si>
  <si>
    <t>Mensalidade de Registrador Eletrônico de Ponto - Alternativo - REP-A</t>
  </si>
  <si>
    <t>COMPOSIÇÃO DE PREÇOS - REGISTRADOR ELETRÔNICO DE PONTO ALTERNATIVO - REP-A</t>
  </si>
  <si>
    <t xml:space="preserve"> Registrador Eletrônico de Ponto Alternativo (REP-A)</t>
  </si>
  <si>
    <t>ORIENTAÇÕES DE PREENCHIMENTO E ELABORAÇÃO DA PROPOSTA</t>
  </si>
  <si>
    <t>a) O licitante deverá indicar os sindicatos, acordos coletivos, convenções coletivas ou sentenças normativas que regem as categorias profissionais que executarão o serviço e as respectivas datas bases e vigências, com base na Classificação Brasileira de Ocupações – CBO.</t>
  </si>
  <si>
    <t>b) Em todo caso, deverá ser garantido o pagamento do salário normativo previsto no instrumento coletivo aplicável ou do salário-mínimo vigente, o que for maior.</t>
  </si>
  <si>
    <t>c) É de responsabilidade da licitante a indicação da CCT/ACT que embasou sua proposta, tendo em vista seu enquadramento sindical ou, em caso de vinculação sindical plúrima, norma coletiva de trabalho que envolva os segmentos profissionais cujas atividades estejam contempladas no objeto da licitação, observadas categorias profissionais diferenciadas e eventual aplicação de benefícios da categoria profissional preponderante.</t>
  </si>
  <si>
    <t>d) Em conformidade com o Acórdão TCU nº 1207/2024-Plenário e Decreto nº 12.174/2024, somente serão aceitas propostas que adotem, na planilha de custos e formação de preços, valor igual ou superior ao orçado pela administração, que corresponderá à soma do salário e do auxílioalimentação, conforme valores a serem informados no item 9.3 do Termo de Referência.</t>
  </si>
  <si>
    <t>e) Não se admitirá proposta que apresente preços global ou unitários simbólicos, irrisórios ou de valor zero, incompatíveis com os preços dos insumos e salários de mercado, acrescidos dos respectivos encargos, ainda que o ato convocatório da licitação não tenha estabelecido limites
mínimos, exceto quando se referirem a materiais e instalações de propriedade do próprio licitante, para os quais ele renuncie a parcela ou à totalidade da remuneração.</t>
  </si>
  <si>
    <t>f) A Contratada deverá arcar com o ônus decorrente de eventual equívoco no dimensionamento dos quantitativos de sua proposta, inclusive quanto aos custos variáveis decorrentes de fatores futuros e incertos, como o quantitativo de vale-transporte; porém o subdimensionamento
intencional após o erro ser acusado pelo pregoeiro e concedido prazo para ajustes, relativo a tarifas ou tributos e custos decorrentes de aplicação de lei, sentença normativa, acordo coletivo, convenção coletiva ou outros instrumentos legais, tornará o item presumivelmente inexequível e poderá implicar em desclassificação da proposta se desacompanhado de documentação comprobatória de isenção, prestação alternativa ou outro tipo de benefício, ainda que o ato convocatório não tenha estabelecido limites mínimos;</t>
  </si>
  <si>
    <t>g) Se o regime tributário da empresa implicar o recolhimento de tributos em percentuais variáveis, à exemplo do regime do Lucro Real, a previsão adequada será a que corresponde à média dos efetivos recolhimentos da empresa nos últimos doze meses. Para tanto, será exigida a
comprovação pela apresentação de documentos de Escrituração Fiscal Digital da Contribuição para o PIS /PASEP e COFINS dos últimos 12 (doze) meses anteriores a data da licitação, ou outro meio hábil quando da apresentação da sua proposta, em que seja possível demonstrar as alíquotas médias efetivas.</t>
  </si>
  <si>
    <t>h) Considerando que será adotada a Conta Vinculada como ferramenta de mitigação dos riscos trabalhistas, a licitante deverá consignar obrigatoriamente em sua planilha, os percentuais incidentes sobre a remuneração previstos na IN 05/2017 e no Caderno Técnico de Logística sobre Conta Depósito Vinculada bloqueada para movimentação da SEGES/MP, visto que durante a execução do contrato estes serão os percentuais a serem aplicados sobre a remuneração e retidos das notas fiscais para depósito na conta vinculada.</t>
  </si>
  <si>
    <t>i) Caso a licitante utilize percentuais diferentes dos previstos pela Administração na Planilha de Custos e Formação de Preços Estimativos - Anexo I.B do Edital, para os custos relativos a eventos futuros e incertos, à exemplo do aviso prévio indenizado, aviso prévio trabalhado, ausências por doença, licença maternidade, licença paternidade, ausências legais, ausências por acidente de trabalho, deverá apresentar a memória de cálculo utilizada e metodologia empregada, podendo ser recusadas pela Administração caso não sejam coerentes matematicamente ou não comprovem a exequibilidade mínima para cobrir os custos durante a execução do contrato.</t>
  </si>
  <si>
    <t>j) Durante a execução do contrato, os custos indicados no subitem acima poderão ser reduzidos ou zerados em negociação entre as partes, com base nas ocorrências registradas durante a execução.</t>
  </si>
  <si>
    <t>k) O licitante deve preencher o item “Seguro Acidente de Trabalho” do submódulo 2.2 da planilha de custos e formação de preços com base na multiplicação do percentual do RAT de sua atividade preponderante pelo percentual do seu FAP, a serem comprovados no envio de sua proposta adequada ao lance vencedor, mediante apresentação do Extrato FAP ou outro documento apto a fazê-lo.</t>
  </si>
  <si>
    <t>l) A licitante convocada para ajustar a planilha de custos de sua proposta aos subitens acima e não o fizer, estará sujeita a desclassificação.</t>
  </si>
  <si>
    <t>m) Erros no preenchimento da planilha não constituem motivo para a desclassificação da proposta. A planilha poderá́ ser ajustada pelo fornecedor, no prazo indicado pelo sistema pelo pregoeiro, desde que não haja majoração do preço e que se comprove que este é o bastante para arcar com todos os custos da contratação;</t>
  </si>
  <si>
    <t>n) Após a aceitação da planilha de custos e formação de preços, a licitante será convocada no sistema para negociar os valores com a finalidade de ajustar o valor final do lance ao valor aceito da planilha de custos.</t>
  </si>
  <si>
    <t>o) Cumpre salientar que não serão aceitos nas propostas custos previstos na CCT ou ACT cuja redação do instrumento coletivo apontam para oneração exclusiva do tomador ou administração pública, sendo vedada a assunção pela Administração, conforme  §2º, art. 135 da Lei nº 14.133/2021, bem como no parágrafo único, Art. 6º da IN SEGES nº 5/2017 e Parecer nº 00004/2017/CPLC/PGF/AGU e outros correlatos ao tema.</t>
  </si>
  <si>
    <t>p) No preenchimento da planilha, preencher somente os campos destacados em amarelo uma vez que a planilha está automatizada.</t>
  </si>
  <si>
    <t>ANEXO I.E MODELO DA PLANILHA DE CUSTOS E FORMAÇÃO DE PREÇOS</t>
  </si>
  <si>
    <t>MODELO DE PROPOSTA</t>
  </si>
  <si>
    <t>A. IDENTIFICAÇÃO</t>
  </si>
  <si>
    <t>RAZÃO SOCIAL:</t>
  </si>
  <si>
    <t xml:space="preserve">CNPJ: </t>
  </si>
  <si>
    <t xml:space="preserve">ENDEREÇO COMPLETO: </t>
  </si>
  <si>
    <t>DADOS BANCÁRIOS:</t>
  </si>
  <si>
    <t>REPRESENTANTE LEGAL: (NOME, RG E CPF)</t>
  </si>
  <si>
    <t>TELEFONE:</t>
  </si>
  <si>
    <t xml:space="preserve">E-MAIL: </t>
  </si>
  <si>
    <t>B. ITENS DA PROPOSTA</t>
  </si>
  <si>
    <t>120 DIAS</t>
  </si>
  <si>
    <t>PLANILHA DE CUSTOS E FORMAÇÃO DE PREÇOS  - ASSISTENTE ADMINISTRATIVO</t>
  </si>
  <si>
    <r>
      <t xml:space="preserve">Orientações de preenchimento: </t>
    </r>
    <r>
      <rPr>
        <sz val="11"/>
        <color rgb="FFFF0000"/>
        <rFont val="Cambria"/>
        <family val="1"/>
        <scheme val="major"/>
      </rPr>
      <t>Preencher somente os campos destacados em amarelo uma vez que a planilha está automatizada.</t>
    </r>
  </si>
  <si>
    <r>
      <t xml:space="preserve">Pregão Eletrônico nº </t>
    </r>
    <r>
      <rPr>
        <b/>
        <sz val="12"/>
        <color rgb="FFFF0000"/>
        <rFont val="Cambria"/>
        <family val="1"/>
        <scheme val="major"/>
      </rPr>
      <t>......../2026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</si>
</sst>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R$&quot;\ #,##0.00;[Red]\-&quot;R$&quot;\ #,##0.00"/>
    <numFmt numFmtId="44" formatCode="_-&quot;R$&quot;\ * #,##0.00_-;\-&quot;R$&quot;\ * #,##0.00_-;_-&quot;R$&quot;\ * &quot;-&quot;??_-;_-@_-"/>
    <numFmt numFmtId="43" formatCode="_-* #,##0.00_-;\-* #,##0.00_-;_-* &quot;-&quot;??_-;_-@_-"/>
    <numFmt numFmtId="164" formatCode="_(* #,##0.00_);_(* \(#,##0.00\);_(* &quot;-&quot;??_);_(@_)"/>
    <numFmt numFmtId="165" formatCode="&quot;R$&quot;#,##0.00;[Red]\-&quot;R$&quot;#,##0.00"/>
    <numFmt numFmtId="166" formatCode="_(&quot;R$ &quot;* #,##0.00_);_(&quot;R$ &quot;* \(#,##0.00\);_(&quot;R$ &quot;* &quot;-&quot;??_);_(@_)"/>
    <numFmt numFmtId="167" formatCode="_(* #,##0.00_);_(* \(#,##0.00\);_(* \-??_);_(@_)"/>
    <numFmt numFmtId="168" formatCode="0.000"/>
    <numFmt numFmtId="169" formatCode="&quot;R$ &quot;#,##0_);[Red]\(&quot;R$ &quot;#,##0\)"/>
    <numFmt numFmtId="170" formatCode="_-[$R$-416]\ * #,##0.00_-;\-[$R$-416]\ * #,##0.00_-;_-[$R$-416]\ * &quot;-&quot;??_-;_-@_-"/>
    <numFmt numFmtId="171" formatCode="&quot;R$&quot;\ #,##0.00"/>
    <numFmt numFmtId="172" formatCode="0.0000"/>
    <numFmt numFmtId="173" formatCode="0.000%"/>
  </numFmts>
  <fonts count="90">
    <font>
      <sz val="11"/>
      <color theme="1"/>
      <name val="Calibri"/>
      <family val="2"/>
      <scheme val="minor"/>
    </font>
    <font>
      <sz val="10"/>
      <name val="Arial"/>
      <family val="2"/>
    </font>
    <font>
      <b/>
      <sz val="11"/>
      <color indexed="9"/>
      <name val="Calibri"/>
      <family val="2"/>
    </font>
    <font>
      <sz val="11"/>
      <color indexed="8"/>
      <name val="Calibri"/>
      <family val="2"/>
    </font>
    <font>
      <sz val="11"/>
      <color indexed="9"/>
      <name val="Calibri"/>
      <family val="2"/>
    </font>
    <font>
      <sz val="11"/>
      <color indexed="17"/>
      <name val="Calibri"/>
      <family val="2"/>
    </font>
    <font>
      <b/>
      <sz val="11"/>
      <color indexed="52"/>
      <name val="Calibri"/>
      <family val="2"/>
    </font>
    <font>
      <sz val="9"/>
      <color indexed="10"/>
      <name val="Geneva"/>
      <family val="2"/>
    </font>
    <font>
      <sz val="11"/>
      <color indexed="52"/>
      <name val="Calibri"/>
      <family val="2"/>
    </font>
    <font>
      <sz val="11"/>
      <color indexed="62"/>
      <name val="Calibri"/>
      <family val="2"/>
    </font>
    <font>
      <u/>
      <sz val="10"/>
      <color indexed="12"/>
      <name val="Arial"/>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1"/>
      <color indexed="8"/>
      <name val="Calibri"/>
      <family val="2"/>
    </font>
    <font>
      <sz val="11"/>
      <color indexed="8"/>
      <name val="Calibri"/>
      <family val="2"/>
    </font>
    <font>
      <sz val="11"/>
      <color theme="1"/>
      <name val="Calibri"/>
      <family val="2"/>
      <scheme val="minor"/>
    </font>
    <font>
      <sz val="12"/>
      <name val="Bookman Old Style"/>
      <family val="1"/>
    </font>
    <font>
      <b/>
      <sz val="12"/>
      <name val="Cambria"/>
      <family val="1"/>
      <scheme val="major"/>
    </font>
    <font>
      <sz val="11"/>
      <name val="Cambria"/>
      <family val="1"/>
      <scheme val="major"/>
    </font>
    <font>
      <b/>
      <sz val="11"/>
      <name val="Cambria"/>
      <family val="1"/>
      <scheme val="major"/>
    </font>
    <font>
      <sz val="11"/>
      <color theme="0"/>
      <name val="Cambria"/>
      <family val="1"/>
      <scheme val="major"/>
    </font>
    <font>
      <b/>
      <sz val="11"/>
      <color theme="1"/>
      <name val="Calibri"/>
      <family val="2"/>
      <scheme val="minor"/>
    </font>
    <font>
      <u/>
      <sz val="11"/>
      <color theme="10"/>
      <name val="Calibri"/>
      <family val="2"/>
      <scheme val="minor"/>
    </font>
    <font>
      <b/>
      <sz val="11"/>
      <name val="Calibri"/>
      <family val="2"/>
      <scheme val="minor"/>
    </font>
    <font>
      <sz val="10"/>
      <color theme="1"/>
      <name val="Arial"/>
      <family val="2"/>
    </font>
    <font>
      <sz val="10"/>
      <color theme="1"/>
      <name val="Calibri"/>
      <family val="2"/>
      <scheme val="minor"/>
    </font>
    <font>
      <sz val="11"/>
      <color rgb="FF000000"/>
      <name val="Calibri"/>
      <family val="2"/>
      <charset val="1"/>
    </font>
    <font>
      <sz val="11"/>
      <color rgb="FF000000"/>
      <name val="Calibri"/>
      <family val="2"/>
    </font>
    <font>
      <b/>
      <sz val="11"/>
      <color rgb="FF000000"/>
      <name val="Calibri"/>
      <family val="2"/>
      <scheme val="minor"/>
    </font>
    <font>
      <sz val="11"/>
      <color rgb="FF000000"/>
      <name val="Calibri"/>
      <family val="2"/>
      <scheme val="minor"/>
    </font>
    <font>
      <sz val="11"/>
      <color rgb="FF000000"/>
      <name val="Arial"/>
      <family val="2"/>
    </font>
    <font>
      <b/>
      <sz val="11"/>
      <color rgb="FF000000"/>
      <name val="Calibri"/>
      <family val="2"/>
    </font>
    <font>
      <b/>
      <sz val="12"/>
      <color rgb="FF000000"/>
      <name val="Calibri"/>
      <family val="2"/>
    </font>
    <font>
      <sz val="12"/>
      <color rgb="FF000000"/>
      <name val="Calibri"/>
      <family val="2"/>
    </font>
    <font>
      <sz val="11"/>
      <color theme="1"/>
      <name val="Cambria"/>
      <family val="1"/>
    </font>
    <font>
      <sz val="11"/>
      <color rgb="FF000000"/>
      <name val="Cambria"/>
      <family val="1"/>
    </font>
    <font>
      <sz val="12"/>
      <color theme="1"/>
      <name val="Cambria"/>
      <family val="1"/>
    </font>
    <font>
      <sz val="11"/>
      <name val="Cambria"/>
      <family val="1"/>
    </font>
    <font>
      <sz val="11"/>
      <name val="Calibri"/>
      <family val="2"/>
    </font>
    <font>
      <b/>
      <sz val="11"/>
      <color theme="1"/>
      <name val="Calibri"/>
      <family val="2"/>
    </font>
    <font>
      <sz val="11"/>
      <color theme="1"/>
      <name val="Calibri"/>
      <family val="2"/>
    </font>
    <font>
      <b/>
      <sz val="11"/>
      <color rgb="FF000000"/>
      <name val="Calibri"/>
      <family val="2"/>
      <charset val="1"/>
    </font>
    <font>
      <b/>
      <sz val="12"/>
      <color rgb="FF000000"/>
      <name val="Times New Roman"/>
      <family val="1"/>
    </font>
    <font>
      <sz val="12"/>
      <color rgb="FF000000"/>
      <name val="Times New Roman"/>
      <family val="1"/>
    </font>
    <font>
      <sz val="11"/>
      <name val="Calibri"/>
      <family val="2"/>
      <charset val="1"/>
    </font>
    <font>
      <sz val="11"/>
      <color indexed="81"/>
      <name val="Segoe UI"/>
      <family val="2"/>
    </font>
    <font>
      <sz val="9"/>
      <color indexed="81"/>
      <name val="Segoe UI"/>
      <family val="2"/>
    </font>
    <font>
      <b/>
      <sz val="11"/>
      <color indexed="81"/>
      <name val="Segoe UI"/>
      <family val="2"/>
    </font>
    <font>
      <b/>
      <sz val="9"/>
      <color indexed="81"/>
      <name val="Segoe UI"/>
      <family val="2"/>
    </font>
    <font>
      <b/>
      <sz val="10"/>
      <color indexed="81"/>
      <name val="Segoe UI"/>
      <family val="2"/>
    </font>
    <font>
      <sz val="10"/>
      <color indexed="81"/>
      <name val="Segoe UI"/>
      <family val="2"/>
    </font>
    <font>
      <sz val="11"/>
      <name val="Calibri"/>
      <family val="2"/>
      <scheme val="minor"/>
    </font>
    <font>
      <sz val="11"/>
      <color rgb="FFFF0000"/>
      <name val="Cambria"/>
      <family val="1"/>
      <scheme val="major"/>
    </font>
    <font>
      <b/>
      <u/>
      <sz val="12"/>
      <color indexed="8"/>
      <name val="Ecofont_Spranq_eco_Sans"/>
      <family val="2"/>
    </font>
    <font>
      <sz val="11"/>
      <color rgb="FFFF0000"/>
      <name val="Cambria"/>
      <family val="1"/>
    </font>
    <font>
      <b/>
      <sz val="11"/>
      <color theme="0"/>
      <name val="Cambria"/>
      <family val="1"/>
      <scheme val="major"/>
    </font>
    <font>
      <sz val="11"/>
      <color indexed="8"/>
      <name val="Ecofont_Spranq_eco_Sans"/>
      <family val="2"/>
    </font>
    <font>
      <sz val="11"/>
      <name val="Ecofont Vera Sans"/>
    </font>
    <font>
      <b/>
      <sz val="11"/>
      <color indexed="8"/>
      <name val="Cambria"/>
      <family val="1"/>
      <scheme val="major"/>
    </font>
    <font>
      <sz val="11"/>
      <color indexed="8"/>
      <name val="Cambria"/>
      <family val="1"/>
      <scheme val="major"/>
    </font>
    <font>
      <sz val="11"/>
      <color theme="1"/>
      <name val="Cambria"/>
      <family val="1"/>
      <scheme val="major"/>
    </font>
    <font>
      <sz val="11"/>
      <color rgb="FF000000"/>
      <name val="Cambria"/>
      <family val="1"/>
      <scheme val="major"/>
    </font>
    <font>
      <b/>
      <sz val="11"/>
      <color rgb="FFFF0000"/>
      <name val="Cambria"/>
      <family val="1"/>
      <scheme val="major"/>
    </font>
    <font>
      <sz val="8"/>
      <name val="Calibri"/>
      <family val="2"/>
      <scheme val="minor"/>
    </font>
    <font>
      <sz val="9"/>
      <color theme="1"/>
      <name val="Calibri"/>
      <family val="2"/>
      <scheme val="minor"/>
    </font>
    <font>
      <b/>
      <u/>
      <sz val="9"/>
      <color theme="1"/>
      <name val="Calibri"/>
      <family val="2"/>
      <scheme val="minor"/>
    </font>
    <font>
      <b/>
      <sz val="9"/>
      <color theme="1"/>
      <name val="Calibri"/>
      <family val="2"/>
      <scheme val="minor"/>
    </font>
    <font>
      <b/>
      <sz val="9"/>
      <color theme="0"/>
      <name val="Calibri"/>
      <family val="2"/>
      <scheme val="minor"/>
    </font>
    <font>
      <sz val="9"/>
      <name val="Calibri"/>
      <family val="2"/>
      <scheme val="minor"/>
    </font>
    <font>
      <sz val="9"/>
      <color theme="1"/>
      <name val="Calibri"/>
      <family val="2"/>
    </font>
    <font>
      <sz val="11"/>
      <name val="Cambria"/>
      <family val="2"/>
      <scheme val="major"/>
    </font>
    <font>
      <b/>
      <sz val="12"/>
      <color indexed="8"/>
      <name val="Calibri"/>
      <family val="2"/>
    </font>
    <font>
      <sz val="12"/>
      <name val="Calibri"/>
      <family val="2"/>
    </font>
    <font>
      <sz val="12"/>
      <color indexed="8"/>
      <name val="Calibri"/>
      <family val="2"/>
    </font>
    <font>
      <b/>
      <sz val="16"/>
      <color indexed="8"/>
      <name val="Calibri"/>
      <family val="2"/>
    </font>
    <font>
      <b/>
      <sz val="11"/>
      <color indexed="8"/>
      <name val="Ecofont_Spranq_eco_Sans"/>
    </font>
    <font>
      <sz val="11"/>
      <color theme="0"/>
      <name val="Calibri"/>
      <family val="2"/>
      <scheme val="minor"/>
    </font>
    <font>
      <b/>
      <sz val="9"/>
      <color rgb="FFFF0000"/>
      <name val="Calibri"/>
      <family val="2"/>
      <scheme val="minor"/>
    </font>
    <font>
      <sz val="9"/>
      <color rgb="FF000000"/>
      <name val="Calibri"/>
      <family val="2"/>
      <scheme val="minor"/>
    </font>
    <font>
      <b/>
      <sz val="9"/>
      <color rgb="FF000000"/>
      <name val="Calibri"/>
      <family val="2"/>
      <scheme val="minor"/>
    </font>
    <font>
      <sz val="11"/>
      <color rgb="FFFF0000"/>
      <name val="Calibri"/>
      <family val="2"/>
      <scheme val="minor"/>
    </font>
    <font>
      <b/>
      <u/>
      <sz val="11"/>
      <color rgb="FFFF0000"/>
      <name val="Calibri"/>
      <family val="2"/>
      <scheme val="minor"/>
    </font>
    <font>
      <b/>
      <sz val="12"/>
      <color rgb="FFFF0000"/>
      <name val="Cambria"/>
      <family val="1"/>
      <scheme val="major"/>
    </font>
  </fonts>
  <fills count="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34998626667073579"/>
        <bgColor indexed="64"/>
      </patternFill>
    </fill>
    <fill>
      <patternFill patternType="solid">
        <fgColor rgb="FFFFFF00"/>
        <bgColor indexed="64"/>
      </patternFill>
    </fill>
    <fill>
      <patternFill patternType="solid">
        <fgColor theme="0" tint="-0.499984740745262"/>
        <bgColor indexed="64"/>
      </patternFill>
    </fill>
    <fill>
      <patternFill patternType="solid">
        <fgColor rgb="FFFFFFFF"/>
        <bgColor indexed="64"/>
      </patternFill>
    </fill>
    <fill>
      <patternFill patternType="solid">
        <fgColor rgb="FFB8CCE4"/>
        <bgColor rgb="FF000000"/>
      </patternFill>
    </fill>
    <fill>
      <patternFill patternType="solid">
        <fgColor rgb="FFFFFFFF"/>
        <bgColor rgb="FFFFFFFF"/>
      </patternFill>
    </fill>
    <fill>
      <patternFill patternType="solid">
        <fgColor rgb="FF7F7F7F"/>
        <bgColor rgb="FF7F7F7F"/>
      </patternFill>
    </fill>
    <fill>
      <patternFill patternType="solid">
        <fgColor rgb="FFD8D8D8"/>
        <bgColor rgb="FFD8D8D8"/>
      </patternFill>
    </fill>
    <fill>
      <patternFill patternType="solid">
        <fgColor rgb="FFD9D9D9"/>
        <bgColor rgb="FF000000"/>
      </patternFill>
    </fill>
    <fill>
      <patternFill patternType="solid">
        <fgColor rgb="FF808080"/>
        <bgColor rgb="FFD8D8D8"/>
      </patternFill>
    </fill>
    <fill>
      <patternFill patternType="solid">
        <fgColor rgb="FF808080"/>
        <bgColor rgb="FF000000"/>
      </patternFill>
    </fill>
    <fill>
      <patternFill patternType="solid">
        <fgColor rgb="FF8EA9DB"/>
        <bgColor indexed="64"/>
      </patternFill>
    </fill>
    <fill>
      <patternFill patternType="solid">
        <fgColor rgb="FFFFFFFF"/>
        <bgColor rgb="FF000000"/>
      </patternFill>
    </fill>
    <fill>
      <patternFill patternType="solid">
        <fgColor rgb="FFFFFF00"/>
        <bgColor rgb="FF000000"/>
      </patternFill>
    </fill>
    <fill>
      <patternFill patternType="solid">
        <fgColor theme="0"/>
        <bgColor rgb="FF000000"/>
      </patternFill>
    </fill>
    <fill>
      <patternFill patternType="solid">
        <fgColor indexed="55"/>
        <bgColor indexed="64"/>
      </patternFill>
    </fill>
    <fill>
      <patternFill patternType="solid">
        <fgColor indexed="22"/>
        <bgColor indexed="64"/>
      </patternFill>
    </fill>
    <fill>
      <patternFill patternType="solid">
        <fgColor theme="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3" tint="0.39997558519241921"/>
        <bgColor rgb="FF000000"/>
      </patternFill>
    </fill>
    <fill>
      <patternFill patternType="solid">
        <fgColor indexed="9"/>
        <bgColor indexed="64"/>
      </patternFill>
    </fill>
    <fill>
      <patternFill patternType="solid">
        <fgColor theme="1" tint="0.499984740745262"/>
        <bgColor indexed="64"/>
      </patternFill>
    </fill>
    <fill>
      <patternFill patternType="solid">
        <fgColor theme="4" tint="0.59999389629810485"/>
        <bgColor indexed="64"/>
      </patternFill>
    </fill>
    <fill>
      <patternFill patternType="solid">
        <fgColor indexed="44"/>
        <bgColor indexed="64"/>
      </patternFill>
    </fill>
  </fills>
  <borders count="14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n">
        <color rgb="FF000000"/>
      </top>
      <bottom/>
      <diagonal/>
    </border>
    <border>
      <left style="thin">
        <color indexed="64"/>
      </left>
      <right/>
      <top/>
      <bottom style="medium">
        <color indexed="64"/>
      </bottom>
      <diagonal/>
    </border>
    <border>
      <left style="medium">
        <color indexed="64"/>
      </left>
      <right style="thin">
        <color indexed="8"/>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rgb="FF000000"/>
      </bottom>
      <diagonal/>
    </border>
    <border>
      <left style="thin">
        <color rgb="FF000000"/>
      </left>
      <right style="thin">
        <color rgb="FF000000"/>
      </right>
      <top/>
      <bottom/>
      <diagonal/>
    </border>
    <border>
      <left/>
      <right style="thin">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rgb="FF000000"/>
      </left>
      <right style="thin">
        <color indexed="64"/>
      </right>
      <top style="thin">
        <color rgb="FF000000"/>
      </top>
      <bottom style="thin">
        <color rgb="FF000000"/>
      </bottom>
      <diagonal/>
    </border>
    <border>
      <left/>
      <right style="thin">
        <color indexed="64"/>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8"/>
      </left>
      <right/>
      <top/>
      <bottom style="thin">
        <color indexed="8"/>
      </bottom>
      <diagonal/>
    </border>
    <border>
      <left/>
      <right style="thin">
        <color indexed="8"/>
      </right>
      <top/>
      <bottom style="thin">
        <color indexed="8"/>
      </bottom>
      <diagonal/>
    </border>
    <border>
      <left/>
      <right style="medium">
        <color rgb="FF000000"/>
      </right>
      <top/>
      <bottom/>
      <diagonal/>
    </border>
    <border>
      <left style="thin">
        <color rgb="FF000000"/>
      </left>
      <right style="thin">
        <color rgb="FF000000"/>
      </right>
      <top style="thin">
        <color indexed="64"/>
      </top>
      <bottom style="thin">
        <color rgb="FF000000"/>
      </bottom>
      <diagonal/>
    </border>
    <border>
      <left style="thin">
        <color rgb="FF000000"/>
      </left>
      <right style="thin">
        <color rgb="FF000000"/>
      </right>
      <top style="thin">
        <color rgb="FF000000"/>
      </top>
      <bottom style="thin">
        <color auto="1"/>
      </bottom>
      <diagonal/>
    </border>
    <border>
      <left style="medium">
        <color rgb="FF000000"/>
      </left>
      <right style="medium">
        <color rgb="FF000000"/>
      </right>
      <top style="medium">
        <color rgb="FF000000"/>
      </top>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style="medium">
        <color indexed="64"/>
      </right>
      <top style="medium">
        <color indexed="64"/>
      </top>
      <bottom/>
      <diagonal/>
    </border>
    <border>
      <left/>
      <right style="medium">
        <color indexed="64"/>
      </right>
      <top/>
      <bottom/>
      <diagonal/>
    </border>
    <border>
      <left style="thin">
        <color indexed="8"/>
      </left>
      <right style="thin">
        <color rgb="FF000000"/>
      </right>
      <top style="thin">
        <color rgb="FF000000"/>
      </top>
      <bottom style="thin">
        <color indexed="8"/>
      </bottom>
      <diagonal/>
    </border>
    <border>
      <left style="double">
        <color theme="0"/>
      </left>
      <right style="double">
        <color theme="0"/>
      </right>
      <top style="double">
        <color theme="0"/>
      </top>
      <bottom style="double">
        <color theme="0"/>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double">
        <color theme="0"/>
      </top>
      <bottom/>
      <diagonal/>
    </border>
    <border>
      <left style="thin">
        <color theme="0" tint="-0.34998626667073579"/>
      </left>
      <right/>
      <top style="double">
        <color theme="0"/>
      </top>
      <bottom/>
      <diagonal/>
    </border>
    <border>
      <left/>
      <right/>
      <top style="double">
        <color theme="0"/>
      </top>
      <bottom/>
      <diagonal/>
    </border>
    <border>
      <left/>
      <right style="thin">
        <color theme="0" tint="-0.34998626667073579"/>
      </right>
      <top style="double">
        <color theme="0"/>
      </top>
      <bottom/>
      <diagonal/>
    </border>
    <border>
      <left style="double">
        <color theme="0"/>
      </left>
      <right/>
      <top style="double">
        <color theme="0"/>
      </top>
      <bottom style="double">
        <color theme="0"/>
      </bottom>
      <diagonal/>
    </border>
    <border>
      <left/>
      <right/>
      <top style="double">
        <color theme="0"/>
      </top>
      <bottom style="double">
        <color theme="0"/>
      </bottom>
      <diagonal/>
    </border>
    <border>
      <left/>
      <right style="double">
        <color theme="0"/>
      </right>
      <top style="double">
        <color theme="0"/>
      </top>
      <bottom style="double">
        <color theme="0"/>
      </bottom>
      <diagonal/>
    </border>
    <border>
      <left style="thin">
        <color theme="0" tint="-0.34998626667073579"/>
      </left>
      <right/>
      <top style="thin">
        <color theme="0" tint="-0.34998626667073579"/>
      </top>
      <bottom style="double">
        <color theme="0"/>
      </bottom>
      <diagonal/>
    </border>
    <border>
      <left/>
      <right/>
      <top style="thin">
        <color theme="0" tint="-0.34998626667073579"/>
      </top>
      <bottom style="double">
        <color theme="0"/>
      </bottom>
      <diagonal/>
    </border>
    <border>
      <left/>
      <right style="thin">
        <color theme="0" tint="-0.34998626667073579"/>
      </right>
      <top style="thin">
        <color theme="0" tint="-0.34998626667073579"/>
      </top>
      <bottom style="double">
        <color theme="0"/>
      </bottom>
      <diagonal/>
    </border>
    <border>
      <left/>
      <right/>
      <top/>
      <bottom style="double">
        <color theme="0"/>
      </bottom>
      <diagonal/>
    </border>
    <border>
      <left style="thin">
        <color theme="0" tint="-0.34998626667073579"/>
      </left>
      <right/>
      <top style="double">
        <color theme="0"/>
      </top>
      <bottom style="thin">
        <color theme="0" tint="-0.34998626667073579"/>
      </bottom>
      <diagonal/>
    </border>
    <border>
      <left/>
      <right/>
      <top style="double">
        <color theme="0"/>
      </top>
      <bottom style="thin">
        <color theme="0" tint="-0.34998626667073579"/>
      </bottom>
      <diagonal/>
    </border>
    <border>
      <left/>
      <right style="thin">
        <color theme="0" tint="-0.34998626667073579"/>
      </right>
      <top style="double">
        <color theme="0"/>
      </top>
      <bottom style="thin">
        <color theme="0" tint="-0.34998626667073579"/>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theme="0" tint="-0.34998626667073579"/>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style="thin">
        <color rgb="FF000000"/>
      </left>
      <right style="thin">
        <color rgb="FF000000"/>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8"/>
      </top>
      <bottom/>
      <diagonal/>
    </border>
    <border>
      <left/>
      <right style="thin">
        <color indexed="8"/>
      </right>
      <top style="thin">
        <color indexed="8"/>
      </top>
      <bottom/>
      <diagonal/>
    </border>
    <border>
      <left style="medium">
        <color indexed="64"/>
      </left>
      <right/>
      <top style="thin">
        <color indexed="64"/>
      </top>
      <bottom/>
      <diagonal/>
    </border>
    <border>
      <left style="medium">
        <color indexed="64"/>
      </left>
      <right/>
      <top style="thin">
        <color indexed="8"/>
      </top>
      <bottom/>
      <diagonal/>
    </border>
    <border>
      <left style="medium">
        <color indexed="64"/>
      </left>
      <right style="thin">
        <color indexed="64"/>
      </right>
      <top style="thin">
        <color indexed="8"/>
      </top>
      <bottom/>
      <diagonal/>
    </border>
    <border>
      <left style="medium">
        <color indexed="64"/>
      </left>
      <right style="thin">
        <color indexed="8"/>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rgb="FF000000"/>
      </right>
      <top style="thin">
        <color indexed="8"/>
      </top>
      <bottom style="thin">
        <color indexed="8"/>
      </bottom>
      <diagonal/>
    </border>
    <border>
      <left style="thin">
        <color indexed="8"/>
      </left>
      <right/>
      <top style="thin">
        <color indexed="8"/>
      </top>
      <bottom style="thin">
        <color indexed="64"/>
      </bottom>
      <diagonal/>
    </border>
    <border>
      <left/>
      <right style="thin">
        <color indexed="8"/>
      </right>
      <top style="thin">
        <color indexed="8"/>
      </top>
      <bottom style="thin">
        <color indexed="64"/>
      </bottom>
      <diagonal/>
    </border>
    <border>
      <left style="thin">
        <color indexed="8"/>
      </left>
      <right style="thin">
        <color rgb="FF000000"/>
      </right>
      <top style="thin">
        <color indexed="8"/>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rgb="FF000000"/>
      </left>
      <right style="thin">
        <color rgb="FF000000"/>
      </right>
      <top style="thin">
        <color auto="1"/>
      </top>
      <bottom style="thin">
        <color auto="1"/>
      </bottom>
      <diagonal/>
    </border>
  </borders>
  <cellStyleXfs count="144">
    <xf numFmtId="0" fontId="0"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6" fillId="16" borderId="1" applyNumberFormat="0" applyAlignment="0" applyProtection="0"/>
    <xf numFmtId="0" fontId="6" fillId="16" borderId="1" applyNumberFormat="0" applyAlignment="0" applyProtection="0"/>
    <xf numFmtId="0" fontId="7" fillId="0" borderId="0"/>
    <xf numFmtId="0" fontId="2" fillId="17" borderId="2" applyNumberFormat="0" applyAlignment="0" applyProtection="0"/>
    <xf numFmtId="0" fontId="2" fillId="17" borderId="2" applyNumberFormat="0" applyAlignment="0" applyProtection="0"/>
    <xf numFmtId="0" fontId="8" fillId="0" borderId="3" applyNumberFormat="0" applyFill="0" applyAlignment="0" applyProtection="0"/>
    <xf numFmtId="0" fontId="8" fillId="0" borderId="3" applyNumberFormat="0" applyFill="0" applyAlignment="0" applyProtection="0"/>
    <xf numFmtId="0" fontId="4" fillId="18"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9" fillId="7" borderId="1" applyNumberFormat="0" applyAlignment="0" applyProtection="0"/>
    <xf numFmtId="0" fontId="9" fillId="7" borderId="1" applyNumberFormat="0" applyAlignment="0" applyProtection="0"/>
    <xf numFmtId="0" fontId="10"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1" fillId="3" borderId="0" applyNumberFormat="0" applyBorder="0" applyAlignment="0" applyProtection="0"/>
    <xf numFmtId="0" fontId="11" fillId="3" borderId="0" applyNumberFormat="0" applyBorder="0" applyAlignment="0" applyProtection="0"/>
    <xf numFmtId="44" fontId="21" fillId="0" borderId="0" applyFont="0" applyFill="0" applyBorder="0" applyAlignment="0" applyProtection="0"/>
    <xf numFmtId="44" fontId="1" fillId="0" borderId="0" applyFill="0" applyBorder="0" applyAlignment="0" applyProtection="0"/>
    <xf numFmtId="44" fontId="1" fillId="0" borderId="0" applyFill="0" applyBorder="0" applyAlignment="0" applyProtection="0"/>
    <xf numFmtId="166" fontId="1" fillId="0" borderId="0" applyFont="0" applyFill="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23" borderId="4" applyNumberFormat="0" applyFont="0" applyAlignment="0" applyProtection="0"/>
    <xf numFmtId="0" fontId="3" fillId="23" borderId="4" applyNumberFormat="0" applyFont="0" applyAlignment="0" applyProtection="0"/>
    <xf numFmtId="9" fontId="21" fillId="0" borderId="0" applyFont="0" applyFill="0" applyBorder="0" applyAlignment="0" applyProtection="0"/>
    <xf numFmtId="9" fontId="1" fillId="0" borderId="0" applyFill="0" applyBorder="0" applyAlignment="0" applyProtection="0"/>
    <xf numFmtId="9" fontId="1"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3" fillId="16" borderId="5" applyNumberFormat="0" applyAlignment="0" applyProtection="0"/>
    <xf numFmtId="0" fontId="13" fillId="16" borderId="5"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6" fillId="0" borderId="6" applyNumberFormat="0" applyFill="0" applyAlignment="0" applyProtection="0"/>
    <xf numFmtId="0" fontId="16" fillId="0" borderId="6"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9" applyNumberFormat="0" applyFill="0" applyAlignment="0" applyProtection="0"/>
    <xf numFmtId="0" fontId="20" fillId="0" borderId="9" applyNumberFormat="0" applyFill="0" applyAlignment="0" applyProtection="0"/>
    <xf numFmtId="43" fontId="22" fillId="0" borderId="0" applyFont="0" applyFill="0" applyBorder="0" applyAlignment="0" applyProtection="0"/>
    <xf numFmtId="0" fontId="22" fillId="0" borderId="0"/>
    <xf numFmtId="166" fontId="23" fillId="0" borderId="0" applyFont="0" applyFill="0" applyBorder="0" applyAlignment="0" applyProtection="0"/>
    <xf numFmtId="168" fontId="22" fillId="0" borderId="0" applyFont="0" applyFill="0" applyBorder="0" applyAlignment="0" applyProtection="0"/>
    <xf numFmtId="166" fontId="1" fillId="0" borderId="0" applyFont="0" applyFill="0" applyBorder="0" applyAlignment="0" applyProtection="0"/>
    <xf numFmtId="0" fontId="1" fillId="0" borderId="0"/>
    <xf numFmtId="0" fontId="23" fillId="0" borderId="0"/>
    <xf numFmtId="0" fontId="1" fillId="0" borderId="0"/>
    <xf numFmtId="0" fontId="23" fillId="0" borderId="0"/>
    <xf numFmtId="9" fontId="23"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9" fontId="23"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168" fontId="22" fillId="0" borderId="0" applyFont="0" applyFill="0" applyBorder="0" applyAlignment="0" applyProtection="0"/>
    <xf numFmtId="167" fontId="22" fillId="0" borderId="0" applyFont="0" applyFill="0" applyBorder="0" applyAlignment="0" applyProtection="0"/>
    <xf numFmtId="0" fontId="29" fillId="0" borderId="0" applyNumberFormat="0" applyFill="0" applyBorder="0" applyAlignment="0" applyProtection="0"/>
    <xf numFmtId="0" fontId="1" fillId="0" borderId="0"/>
    <xf numFmtId="0" fontId="1" fillId="0" borderId="0"/>
    <xf numFmtId="0" fontId="22" fillId="0" borderId="0"/>
  </cellStyleXfs>
  <cellXfs count="746">
    <xf numFmtId="0" fontId="0" fillId="0" borderId="0" xfId="0"/>
    <xf numFmtId="0" fontId="25" fillId="24" borderId="0" xfId="0" applyFont="1" applyFill="1"/>
    <xf numFmtId="0" fontId="25" fillId="24" borderId="0" xfId="0" applyFont="1" applyFill="1" applyAlignment="1">
      <alignment horizontal="center" vertical="center"/>
    </xf>
    <xf numFmtId="0" fontId="26" fillId="24" borderId="0" xfId="0" applyFont="1" applyFill="1" applyAlignment="1">
      <alignment vertical="center"/>
    </xf>
    <xf numFmtId="0" fontId="25" fillId="24" borderId="0" xfId="0" applyFont="1" applyFill="1" applyAlignment="1">
      <alignment horizontal="center"/>
    </xf>
    <xf numFmtId="0" fontId="26" fillId="24" borderId="0" xfId="0" applyFont="1" applyFill="1"/>
    <xf numFmtId="0" fontId="25" fillId="24" borderId="0" xfId="0" applyFont="1" applyFill="1" applyAlignment="1">
      <alignment vertical="center"/>
    </xf>
    <xf numFmtId="43" fontId="25" fillId="24" borderId="0" xfId="121" applyFont="1" applyFill="1" applyBorder="1" applyAlignment="1">
      <alignment horizontal="right" wrapText="1"/>
    </xf>
    <xf numFmtId="43" fontId="26" fillId="24" borderId="0" xfId="121" applyFont="1" applyFill="1" applyBorder="1" applyAlignment="1">
      <alignment horizontal="right" wrapText="1"/>
    </xf>
    <xf numFmtId="0" fontId="25" fillId="24" borderId="10" xfId="0" applyFont="1" applyFill="1" applyBorder="1" applyAlignment="1">
      <alignment horizontal="center" vertical="center" wrapText="1"/>
    </xf>
    <xf numFmtId="10" fontId="25" fillId="24" borderId="0" xfId="82" applyNumberFormat="1" applyFont="1" applyFill="1" applyBorder="1" applyAlignment="1">
      <alignment horizontal="center" vertical="center" wrapText="1"/>
    </xf>
    <xf numFmtId="0" fontId="26" fillId="24" borderId="10" xfId="0" applyFont="1" applyFill="1" applyBorder="1" applyAlignment="1">
      <alignment horizontal="center" vertical="center" wrapText="1"/>
    </xf>
    <xf numFmtId="10" fontId="27" fillId="24" borderId="0" xfId="0" applyNumberFormat="1" applyFont="1" applyFill="1"/>
    <xf numFmtId="0" fontId="26" fillId="24" borderId="10" xfId="0" applyFont="1" applyFill="1" applyBorder="1" applyAlignment="1">
      <alignment horizontal="center" wrapText="1"/>
    </xf>
    <xf numFmtId="0" fontId="25" fillId="24" borderId="0" xfId="0" applyFont="1" applyFill="1" applyAlignment="1">
      <alignment horizontal="center" vertical="center" wrapText="1"/>
    </xf>
    <xf numFmtId="0" fontId="25" fillId="24" borderId="0" xfId="0" applyFont="1" applyFill="1" applyAlignment="1">
      <alignment horizontal="left" vertical="center" wrapText="1"/>
    </xf>
    <xf numFmtId="0" fontId="26" fillId="24" borderId="0" xfId="0" applyFont="1" applyFill="1" applyAlignment="1">
      <alignment horizontal="center" vertical="center" wrapText="1"/>
    </xf>
    <xf numFmtId="10" fontId="26" fillId="25" borderId="14" xfId="0" applyNumberFormat="1" applyFont="1" applyFill="1" applyBorder="1" applyAlignment="1">
      <alignment horizontal="center" vertical="center" wrapText="1"/>
    </xf>
    <xf numFmtId="0" fontId="26" fillId="24" borderId="0" xfId="0" applyFont="1" applyFill="1" applyAlignment="1">
      <alignment horizontal="center" wrapText="1"/>
    </xf>
    <xf numFmtId="10" fontId="26" fillId="24" borderId="0" xfId="0" applyNumberFormat="1" applyFont="1" applyFill="1" applyAlignment="1">
      <alignment horizontal="center" vertical="center" wrapText="1"/>
    </xf>
    <xf numFmtId="2" fontId="26" fillId="24" borderId="0" xfId="0" applyNumberFormat="1" applyFont="1" applyFill="1" applyAlignment="1">
      <alignment horizontal="right" vertical="center" wrapText="1"/>
    </xf>
    <xf numFmtId="0" fontId="26" fillId="24" borderId="18" xfId="0" applyFont="1" applyFill="1" applyBorder="1" applyAlignment="1">
      <alignment horizontal="center" vertical="center" wrapText="1"/>
    </xf>
    <xf numFmtId="0" fontId="25" fillId="24" borderId="18" xfId="0" applyFont="1" applyFill="1" applyBorder="1" applyAlignment="1">
      <alignment horizontal="center" vertical="center" wrapText="1"/>
    </xf>
    <xf numFmtId="43" fontId="25" fillId="24" borderId="18" xfId="121" applyFont="1" applyFill="1" applyBorder="1" applyAlignment="1">
      <alignment horizontal="right" wrapText="1"/>
    </xf>
    <xf numFmtId="0" fontId="26" fillId="27" borderId="18" xfId="0" applyFont="1" applyFill="1" applyBorder="1" applyAlignment="1">
      <alignment horizontal="center" vertical="center" wrapText="1"/>
    </xf>
    <xf numFmtId="43" fontId="26" fillId="27" borderId="18" xfId="121" applyFont="1" applyFill="1" applyBorder="1" applyAlignment="1">
      <alignment horizontal="right" wrapText="1"/>
    </xf>
    <xf numFmtId="10" fontId="26" fillId="25" borderId="14" xfId="0" applyNumberFormat="1" applyFont="1" applyFill="1" applyBorder="1" applyAlignment="1">
      <alignment horizontal="center"/>
    </xf>
    <xf numFmtId="10" fontId="26" fillId="24" borderId="0" xfId="0" applyNumberFormat="1" applyFont="1" applyFill="1" applyAlignment="1">
      <alignment horizontal="center"/>
    </xf>
    <xf numFmtId="10" fontId="26" fillId="25" borderId="17" xfId="82" applyNumberFormat="1" applyFont="1" applyFill="1" applyBorder="1" applyAlignment="1">
      <alignment horizontal="center" vertical="center" wrapText="1"/>
    </xf>
    <xf numFmtId="0" fontId="26" fillId="24" borderId="0" xfId="0" applyFont="1" applyFill="1" applyAlignment="1">
      <alignment horizontal="center" vertical="center"/>
    </xf>
    <xf numFmtId="43" fontId="26" fillId="24" borderId="0" xfId="0" applyNumberFormat="1" applyFont="1" applyFill="1"/>
    <xf numFmtId="43" fontId="25" fillId="24" borderId="0" xfId="0" applyNumberFormat="1" applyFont="1" applyFill="1" applyAlignment="1">
      <alignment vertical="center"/>
    </xf>
    <xf numFmtId="4" fontId="25" fillId="24" borderId="0" xfId="0" applyNumberFormat="1" applyFont="1" applyFill="1"/>
    <xf numFmtId="10" fontId="25" fillId="24" borderId="0" xfId="0" applyNumberFormat="1" applyFont="1" applyFill="1" applyAlignment="1">
      <alignment horizontal="center"/>
    </xf>
    <xf numFmtId="0" fontId="31" fillId="0" borderId="0" xfId="0" applyFont="1"/>
    <xf numFmtId="170" fontId="0" fillId="0" borderId="0" xfId="0" applyNumberFormat="1"/>
    <xf numFmtId="0" fontId="25" fillId="24" borderId="23" xfId="0" applyFont="1" applyFill="1" applyBorder="1" applyAlignment="1">
      <alignment horizontal="center" vertical="center" wrapText="1"/>
    </xf>
    <xf numFmtId="44" fontId="25" fillId="24" borderId="0" xfId="0" applyNumberFormat="1" applyFont="1" applyFill="1" applyAlignment="1">
      <alignment vertical="center"/>
    </xf>
    <xf numFmtId="43" fontId="25" fillId="28" borderId="23" xfId="121" applyFont="1" applyFill="1" applyBorder="1" applyAlignment="1">
      <alignment horizontal="right" wrapText="1"/>
    </xf>
    <xf numFmtId="43" fontId="25" fillId="24" borderId="23" xfId="121" applyFont="1" applyFill="1" applyBorder="1" applyAlignment="1">
      <alignment horizontal="right" wrapText="1"/>
    </xf>
    <xf numFmtId="2" fontId="25" fillId="24" borderId="23" xfId="0" applyNumberFormat="1" applyFont="1" applyFill="1" applyBorder="1" applyAlignment="1">
      <alignment horizontal="right" vertical="center" wrapText="1"/>
    </xf>
    <xf numFmtId="4" fontId="26" fillId="25" borderId="23" xfId="0" applyNumberFormat="1" applyFont="1" applyFill="1" applyBorder="1" applyAlignment="1">
      <alignment horizontal="right" vertical="center" wrapText="1"/>
    </xf>
    <xf numFmtId="43" fontId="26" fillId="25" borderId="23" xfId="121" applyFont="1" applyFill="1" applyBorder="1" applyAlignment="1">
      <alignment horizontal="right" wrapText="1"/>
    </xf>
    <xf numFmtId="43" fontId="25" fillId="24" borderId="24" xfId="121" applyFont="1" applyFill="1" applyBorder="1" applyAlignment="1">
      <alignment horizontal="right" wrapText="1"/>
    </xf>
    <xf numFmtId="43" fontId="25" fillId="24" borderId="23" xfId="121" applyFont="1" applyFill="1" applyBorder="1" applyAlignment="1">
      <alignment horizontal="right" vertical="center" wrapText="1"/>
    </xf>
    <xf numFmtId="4" fontId="26" fillId="25" borderId="23" xfId="82" applyNumberFormat="1" applyFont="1" applyFill="1" applyBorder="1" applyAlignment="1">
      <alignment horizontal="right" vertical="center" wrapText="1"/>
    </xf>
    <xf numFmtId="44" fontId="25" fillId="28" borderId="23" xfId="64" applyFont="1" applyFill="1" applyBorder="1" applyAlignment="1">
      <alignment horizontal="center" vertical="center" wrapText="1"/>
    </xf>
    <xf numFmtId="0" fontId="25" fillId="24" borderId="23" xfId="0" applyFont="1" applyFill="1" applyBorder="1" applyAlignment="1">
      <alignment vertical="center"/>
    </xf>
    <xf numFmtId="43" fontId="26" fillId="25" borderId="39" xfId="121" applyFont="1" applyFill="1" applyBorder="1" applyAlignment="1">
      <alignment horizontal="right" wrapText="1"/>
    </xf>
    <xf numFmtId="43" fontId="26" fillId="25" borderId="23" xfId="121" applyFont="1" applyFill="1" applyBorder="1" applyAlignment="1">
      <alignment horizontal="right" vertical="center" wrapText="1"/>
    </xf>
    <xf numFmtId="43" fontId="26" fillId="25" borderId="24" xfId="121" applyFont="1" applyFill="1" applyBorder="1" applyAlignment="1">
      <alignment horizontal="right" wrapText="1"/>
    </xf>
    <xf numFmtId="0" fontId="26" fillId="25" borderId="23" xfId="0" applyFont="1" applyFill="1" applyBorder="1" applyAlignment="1">
      <alignment horizontal="center" wrapText="1"/>
    </xf>
    <xf numFmtId="43" fontId="25" fillId="28" borderId="28" xfId="121" applyFont="1" applyFill="1" applyBorder="1" applyAlignment="1">
      <alignment horizontal="right" wrapText="1"/>
    </xf>
    <xf numFmtId="0" fontId="26" fillId="25" borderId="23" xfId="0" applyFont="1" applyFill="1" applyBorder="1" applyAlignment="1">
      <alignment horizontal="center" vertical="center" wrapText="1"/>
    </xf>
    <xf numFmtId="0" fontId="25" fillId="24" borderId="13" xfId="0" applyFont="1" applyFill="1" applyBorder="1" applyAlignment="1">
      <alignment horizontal="center" vertical="center" wrapText="1"/>
    </xf>
    <xf numFmtId="2" fontId="25" fillId="24" borderId="28" xfId="0" applyNumberFormat="1" applyFont="1" applyFill="1" applyBorder="1" applyAlignment="1">
      <alignment horizontal="right" vertical="center" wrapText="1"/>
    </xf>
    <xf numFmtId="0" fontId="25" fillId="24" borderId="40" xfId="0" applyFont="1" applyFill="1" applyBorder="1" applyAlignment="1">
      <alignment horizontal="center" vertical="center" wrapText="1"/>
    </xf>
    <xf numFmtId="43" fontId="25" fillId="24" borderId="28" xfId="121" applyFont="1" applyFill="1" applyBorder="1" applyAlignment="1">
      <alignment horizontal="right" vertical="center" wrapText="1"/>
    </xf>
    <xf numFmtId="0" fontId="25" fillId="24" borderId="16" xfId="0" applyFont="1" applyFill="1" applyBorder="1" applyAlignment="1">
      <alignment horizontal="center" vertical="center" wrapText="1"/>
    </xf>
    <xf numFmtId="44" fontId="25" fillId="28" borderId="28" xfId="64" applyFont="1" applyFill="1" applyBorder="1" applyAlignment="1">
      <alignment horizontal="right" vertical="center" wrapText="1"/>
    </xf>
    <xf numFmtId="0" fontId="25" fillId="24" borderId="24" xfId="0" applyFont="1" applyFill="1" applyBorder="1" applyAlignment="1">
      <alignment vertical="center"/>
    </xf>
    <xf numFmtId="0" fontId="26" fillId="24" borderId="41" xfId="0" applyFont="1" applyFill="1" applyBorder="1" applyAlignment="1">
      <alignment vertical="center" wrapText="1"/>
    </xf>
    <xf numFmtId="0" fontId="26" fillId="24" borderId="35" xfId="0" applyFont="1" applyFill="1" applyBorder="1" applyAlignment="1">
      <alignment vertical="center" wrapText="1"/>
    </xf>
    <xf numFmtId="0" fontId="25" fillId="24" borderId="43" xfId="0" applyFont="1" applyFill="1" applyBorder="1" applyAlignment="1">
      <alignment horizontal="center" vertical="center" wrapText="1"/>
    </xf>
    <xf numFmtId="0" fontId="26" fillId="25" borderId="24" xfId="0" applyFont="1" applyFill="1" applyBorder="1" applyAlignment="1">
      <alignment horizontal="center" wrapText="1"/>
    </xf>
    <xf numFmtId="43" fontId="25" fillId="24" borderId="28" xfId="121" applyFont="1" applyFill="1" applyBorder="1" applyAlignment="1">
      <alignment horizontal="right" wrapText="1"/>
    </xf>
    <xf numFmtId="0" fontId="25" fillId="24" borderId="23" xfId="0" applyFont="1" applyFill="1" applyBorder="1" applyAlignment="1">
      <alignment horizontal="left" vertical="center" wrapText="1"/>
    </xf>
    <xf numFmtId="4" fontId="25" fillId="24" borderId="23" xfId="0" applyNumberFormat="1" applyFont="1" applyFill="1" applyBorder="1" applyAlignment="1">
      <alignment wrapText="1"/>
    </xf>
    <xf numFmtId="4" fontId="25" fillId="24" borderId="23" xfId="0" applyNumberFormat="1" applyFont="1" applyFill="1" applyBorder="1" applyAlignment="1">
      <alignment horizontal="right" wrapText="1"/>
    </xf>
    <xf numFmtId="4" fontId="26" fillId="25" borderId="23" xfId="0" applyNumberFormat="1" applyFont="1" applyFill="1" applyBorder="1" applyAlignment="1">
      <alignment horizontal="right" wrapText="1"/>
    </xf>
    <xf numFmtId="10" fontId="25" fillId="24" borderId="23" xfId="82" applyNumberFormat="1" applyFont="1" applyFill="1" applyBorder="1" applyAlignment="1">
      <alignment horizontal="center" vertical="center" wrapText="1"/>
    </xf>
    <xf numFmtId="10" fontId="26" fillId="25" borderId="23" xfId="82" applyNumberFormat="1" applyFont="1" applyFill="1" applyBorder="1" applyAlignment="1">
      <alignment horizontal="center" vertical="center" wrapText="1"/>
    </xf>
    <xf numFmtId="0" fontId="25" fillId="24" borderId="23" xfId="0" applyFont="1" applyFill="1" applyBorder="1" applyAlignment="1">
      <alignment horizontal="center" vertical="center"/>
    </xf>
    <xf numFmtId="0" fontId="26" fillId="24" borderId="42" xfId="0" applyFont="1" applyFill="1" applyBorder="1" applyAlignment="1">
      <alignment vertical="center" wrapText="1"/>
    </xf>
    <xf numFmtId="0" fontId="26" fillId="24" borderId="17" xfId="0" applyFont="1" applyFill="1" applyBorder="1" applyAlignment="1">
      <alignment vertical="center" wrapText="1"/>
    </xf>
    <xf numFmtId="4" fontId="25" fillId="24" borderId="23" xfId="82" applyNumberFormat="1" applyFont="1" applyFill="1" applyBorder="1" applyAlignment="1">
      <alignment horizontal="center" vertical="center" wrapText="1"/>
    </xf>
    <xf numFmtId="0" fontId="37" fillId="0" borderId="0" xfId="0" applyFont="1"/>
    <xf numFmtId="0" fontId="38" fillId="0" borderId="0" xfId="0" applyFont="1"/>
    <xf numFmtId="0" fontId="38" fillId="31" borderId="28" xfId="0" applyFont="1" applyFill="1" applyBorder="1" applyAlignment="1">
      <alignment wrapText="1"/>
    </xf>
    <xf numFmtId="4" fontId="38" fillId="31" borderId="33" xfId="0" applyNumberFormat="1" applyFont="1" applyFill="1" applyBorder="1" applyAlignment="1">
      <alignment wrapText="1"/>
    </xf>
    <xf numFmtId="0" fontId="38" fillId="32" borderId="28" xfId="0" applyFont="1" applyFill="1" applyBorder="1" applyAlignment="1">
      <alignment wrapText="1"/>
    </xf>
    <xf numFmtId="4" fontId="38" fillId="32" borderId="33" xfId="0" applyNumberFormat="1" applyFont="1" applyFill="1" applyBorder="1"/>
    <xf numFmtId="0" fontId="38" fillId="33" borderId="24" xfId="0" applyFont="1" applyFill="1" applyBorder="1" applyAlignment="1">
      <alignment wrapText="1"/>
    </xf>
    <xf numFmtId="0" fontId="38" fillId="29" borderId="29" xfId="0" applyFont="1" applyFill="1" applyBorder="1" applyAlignment="1">
      <alignment horizontal="center" vertical="center"/>
    </xf>
    <xf numFmtId="0" fontId="38" fillId="29" borderId="30" xfId="0" applyFont="1" applyFill="1" applyBorder="1" applyAlignment="1">
      <alignment horizontal="center" vertical="center" wrapText="1"/>
    </xf>
    <xf numFmtId="0" fontId="25" fillId="24" borderId="54" xfId="0" applyFont="1" applyFill="1" applyBorder="1" applyAlignment="1">
      <alignment horizontal="center" vertical="center" wrapText="1"/>
    </xf>
    <xf numFmtId="0" fontId="25" fillId="24" borderId="55" xfId="0" applyFont="1" applyFill="1" applyBorder="1" applyAlignment="1">
      <alignment horizontal="center" vertical="center" wrapText="1"/>
    </xf>
    <xf numFmtId="0" fontId="39" fillId="31" borderId="56" xfId="0" applyFont="1" applyFill="1" applyBorder="1" applyAlignment="1">
      <alignment wrapText="1"/>
    </xf>
    <xf numFmtId="0" fontId="40" fillId="32" borderId="56" xfId="0" applyFont="1" applyFill="1" applyBorder="1" applyAlignment="1">
      <alignment wrapText="1"/>
    </xf>
    <xf numFmtId="0" fontId="40" fillId="0" borderId="56" xfId="0" applyFont="1" applyBorder="1" applyAlignment="1">
      <alignment wrapText="1"/>
    </xf>
    <xf numFmtId="0" fontId="40" fillId="33" borderId="56" xfId="0" applyFont="1" applyFill="1" applyBorder="1" applyAlignment="1">
      <alignment wrapText="1"/>
    </xf>
    <xf numFmtId="0" fontId="38" fillId="29" borderId="58" xfId="0" applyFont="1" applyFill="1" applyBorder="1" applyAlignment="1">
      <alignment horizontal="center" vertical="center" wrapText="1"/>
    </xf>
    <xf numFmtId="0" fontId="25" fillId="24" borderId="59" xfId="0" applyFont="1" applyFill="1" applyBorder="1" applyAlignment="1">
      <alignment horizontal="center" vertical="center"/>
    </xf>
    <xf numFmtId="10" fontId="25" fillId="24" borderId="57" xfId="82" applyNumberFormat="1" applyFont="1" applyFill="1" applyBorder="1" applyAlignment="1">
      <alignment horizontal="center" vertical="center" wrapText="1"/>
    </xf>
    <xf numFmtId="10" fontId="25" fillId="24" borderId="59" xfId="0" applyNumberFormat="1" applyFont="1" applyFill="1" applyBorder="1" applyAlignment="1">
      <alignment horizontal="center" wrapText="1"/>
    </xf>
    <xf numFmtId="10" fontId="25" fillId="24" borderId="57" xfId="82" applyNumberFormat="1" applyFont="1" applyFill="1" applyBorder="1" applyAlignment="1">
      <alignment horizontal="center" wrapText="1"/>
    </xf>
    <xf numFmtId="4" fontId="25" fillId="24" borderId="57" xfId="82" applyNumberFormat="1" applyFont="1" applyFill="1" applyBorder="1" applyAlignment="1">
      <alignment horizontal="center" vertical="center" wrapText="1"/>
    </xf>
    <xf numFmtId="4" fontId="39" fillId="31" borderId="58" xfId="0" applyNumberFormat="1" applyFont="1" applyFill="1" applyBorder="1" applyAlignment="1">
      <alignment horizontal="right" vertical="center" wrapText="1"/>
    </xf>
    <xf numFmtId="4" fontId="39" fillId="32" borderId="58" xfId="0" applyNumberFormat="1" applyFont="1" applyFill="1" applyBorder="1" applyAlignment="1">
      <alignment horizontal="right" vertical="center"/>
    </xf>
    <xf numFmtId="4" fontId="40" fillId="0" borderId="58" xfId="0" applyNumberFormat="1" applyFont="1" applyBorder="1" applyAlignment="1">
      <alignment horizontal="right" vertical="center"/>
    </xf>
    <xf numFmtId="4" fontId="39" fillId="33" borderId="58" xfId="0" applyNumberFormat="1" applyFont="1" applyFill="1" applyBorder="1" applyAlignment="1">
      <alignment horizontal="right" vertical="center"/>
    </xf>
    <xf numFmtId="4" fontId="38" fillId="32" borderId="33" xfId="0" applyNumberFormat="1" applyFont="1" applyFill="1" applyBorder="1" applyAlignment="1">
      <alignment vertical="center"/>
    </xf>
    <xf numFmtId="4" fontId="38" fillId="33" borderId="38" xfId="0" applyNumberFormat="1" applyFont="1" applyFill="1" applyBorder="1" applyAlignment="1">
      <alignment vertical="center"/>
    </xf>
    <xf numFmtId="2" fontId="38" fillId="34" borderId="58" xfId="0" applyNumberFormat="1" applyFont="1" applyFill="1" applyBorder="1"/>
    <xf numFmtId="0" fontId="0" fillId="0" borderId="0" xfId="0" applyAlignment="1">
      <alignment horizontal="center"/>
    </xf>
    <xf numFmtId="0" fontId="0" fillId="0" borderId="0" xfId="0" applyAlignment="1">
      <alignment horizontal="center" vertical="center"/>
    </xf>
    <xf numFmtId="0" fontId="42" fillId="37" borderId="23" xfId="0" applyFont="1" applyFill="1" applyBorder="1" applyAlignment="1">
      <alignment horizontal="center" vertical="center" wrapText="1"/>
    </xf>
    <xf numFmtId="0" fontId="43" fillId="0" borderId="23" xfId="0" applyFont="1" applyBorder="1"/>
    <xf numFmtId="0" fontId="44" fillId="37" borderId="23" xfId="0" applyFont="1" applyFill="1" applyBorder="1" applyAlignment="1">
      <alignment horizontal="center" vertical="center" wrapText="1"/>
    </xf>
    <xf numFmtId="170" fontId="44" fillId="37" borderId="23" xfId="0" applyNumberFormat="1" applyFont="1" applyFill="1" applyBorder="1" applyAlignment="1">
      <alignment horizontal="center" vertical="center" wrapText="1"/>
    </xf>
    <xf numFmtId="170" fontId="45" fillId="37" borderId="23" xfId="0" applyNumberFormat="1" applyFont="1" applyFill="1" applyBorder="1" applyAlignment="1">
      <alignment vertical="center" wrapText="1"/>
    </xf>
    <xf numFmtId="0" fontId="42" fillId="37" borderId="23" xfId="0" applyFont="1" applyFill="1" applyBorder="1" applyAlignment="1">
      <alignment horizontal="center" vertical="center"/>
    </xf>
    <xf numFmtId="0" fontId="42" fillId="0" borderId="23" xfId="0" applyFont="1" applyBorder="1" applyAlignment="1">
      <alignment horizontal="left" vertical="center" wrapText="1"/>
    </xf>
    <xf numFmtId="0" fontId="42" fillId="0" borderId="23" xfId="0" applyFont="1" applyBorder="1" applyAlignment="1">
      <alignment horizontal="center" vertical="center"/>
    </xf>
    <xf numFmtId="0" fontId="44" fillId="0" borderId="23" xfId="0" applyFont="1" applyBorder="1" applyAlignment="1">
      <alignment horizontal="center" vertical="center"/>
    </xf>
    <xf numFmtId="0" fontId="43" fillId="0" borderId="0" xfId="0" applyFont="1"/>
    <xf numFmtId="0" fontId="44" fillId="37" borderId="23" xfId="0" applyFont="1" applyFill="1" applyBorder="1" applyAlignment="1">
      <alignment horizontal="center" vertical="center"/>
    </xf>
    <xf numFmtId="0" fontId="43" fillId="0" borderId="0" xfId="0" applyFont="1" applyAlignment="1">
      <alignment wrapText="1"/>
    </xf>
    <xf numFmtId="0" fontId="42" fillId="37" borderId="24" xfId="0" applyFont="1" applyFill="1" applyBorder="1" applyAlignment="1">
      <alignment horizontal="center" vertical="center" wrapText="1"/>
    </xf>
    <xf numFmtId="0" fontId="42" fillId="0" borderId="24" xfId="0" applyFont="1" applyBorder="1" applyAlignment="1">
      <alignment horizontal="left" vertical="center" wrapText="1"/>
    </xf>
    <xf numFmtId="0" fontId="44" fillId="0" borderId="24" xfId="0" applyFont="1" applyBorder="1" applyAlignment="1">
      <alignment horizontal="center" vertical="center"/>
    </xf>
    <xf numFmtId="0" fontId="42" fillId="0" borderId="23" xfId="0" applyFont="1" applyBorder="1" applyAlignment="1">
      <alignment horizontal="left" vertical="top" wrapText="1"/>
    </xf>
    <xf numFmtId="170" fontId="42" fillId="0" borderId="23" xfId="0" applyNumberFormat="1" applyFont="1" applyBorder="1" applyAlignment="1">
      <alignment horizontal="center" vertical="center"/>
    </xf>
    <xf numFmtId="170" fontId="44" fillId="37" borderId="23" xfId="0" applyNumberFormat="1" applyFont="1" applyFill="1" applyBorder="1" applyAlignment="1">
      <alignment horizontal="center" vertical="center"/>
    </xf>
    <xf numFmtId="0" fontId="42" fillId="0" borderId="28" xfId="0" applyFont="1" applyBorder="1" applyAlignment="1">
      <alignment horizontal="left" vertical="top" wrapText="1"/>
    </xf>
    <xf numFmtId="0" fontId="44" fillId="0" borderId="28" xfId="0" applyFont="1" applyBorder="1" applyAlignment="1">
      <alignment horizontal="center" vertical="center"/>
    </xf>
    <xf numFmtId="170" fontId="42" fillId="0" borderId="28" xfId="0" applyNumberFormat="1" applyFont="1" applyBorder="1" applyAlignment="1">
      <alignment horizontal="center" vertical="center"/>
    </xf>
    <xf numFmtId="170" fontId="42" fillId="0" borderId="23" xfId="0" applyNumberFormat="1" applyFont="1" applyBorder="1" applyAlignment="1">
      <alignment horizontal="center" vertical="center" wrapText="1"/>
    </xf>
    <xf numFmtId="0" fontId="42" fillId="0" borderId="23" xfId="0" applyFont="1" applyBorder="1" applyAlignment="1">
      <alignment horizontal="left" wrapText="1"/>
    </xf>
    <xf numFmtId="0" fontId="42" fillId="0" borderId="24" xfId="0" applyFont="1" applyBorder="1" applyAlignment="1">
      <alignment horizontal="left" vertical="top" wrapText="1"/>
    </xf>
    <xf numFmtId="0" fontId="44" fillId="37" borderId="24" xfId="0" applyFont="1" applyFill="1" applyBorder="1" applyAlignment="1">
      <alignment horizontal="center" vertical="center"/>
    </xf>
    <xf numFmtId="170" fontId="42" fillId="0" borderId="24" xfId="0" applyNumberFormat="1" applyFont="1" applyBorder="1" applyAlignment="1">
      <alignment horizontal="center" vertical="center"/>
    </xf>
    <xf numFmtId="170" fontId="46" fillId="26" borderId="23" xfId="0" applyNumberFormat="1" applyFont="1" applyFill="1" applyBorder="1"/>
    <xf numFmtId="170" fontId="46" fillId="28" borderId="0" xfId="0" applyNumberFormat="1" applyFont="1" applyFill="1"/>
    <xf numFmtId="170" fontId="28" fillId="0" borderId="25" xfId="0" applyNumberFormat="1" applyFont="1" applyBorder="1" applyAlignment="1">
      <alignment horizontal="center" vertical="center" wrapText="1"/>
    </xf>
    <xf numFmtId="0" fontId="28" fillId="0" borderId="23" xfId="0" applyFont="1" applyBorder="1" applyAlignment="1">
      <alignment horizontal="center" vertical="center" wrapText="1"/>
    </xf>
    <xf numFmtId="0" fontId="48" fillId="0" borderId="0" xfId="0" applyFont="1"/>
    <xf numFmtId="170" fontId="47" fillId="0" borderId="23" xfId="0" applyNumberFormat="1" applyFont="1" applyBorder="1" applyAlignment="1">
      <alignment horizontal="center" vertical="center"/>
    </xf>
    <xf numFmtId="0" fontId="33" fillId="0" borderId="0" xfId="0" applyFont="1"/>
    <xf numFmtId="0" fontId="46" fillId="0" borderId="24" xfId="0" applyFont="1" applyBorder="1" applyAlignment="1">
      <alignment horizontal="center" wrapText="1"/>
    </xf>
    <xf numFmtId="170" fontId="47" fillId="0" borderId="25" xfId="0" applyNumberFormat="1" applyFont="1" applyBorder="1"/>
    <xf numFmtId="170" fontId="47" fillId="0" borderId="0" xfId="0" applyNumberFormat="1" applyFont="1"/>
    <xf numFmtId="0" fontId="47" fillId="0" borderId="0" xfId="0" applyFont="1"/>
    <xf numFmtId="170" fontId="28" fillId="26" borderId="65" xfId="0" applyNumberFormat="1" applyFont="1" applyFill="1" applyBorder="1"/>
    <xf numFmtId="170" fontId="28" fillId="26" borderId="34" xfId="0" applyNumberFormat="1" applyFont="1" applyFill="1" applyBorder="1"/>
    <xf numFmtId="0" fontId="0" fillId="0" borderId="0" xfId="0" applyAlignment="1">
      <alignment horizontal="center" vertical="top"/>
    </xf>
    <xf numFmtId="170" fontId="0" fillId="0" borderId="0" xfId="0" applyNumberFormat="1" applyAlignment="1">
      <alignment horizontal="center" vertical="center"/>
    </xf>
    <xf numFmtId="170" fontId="47" fillId="0" borderId="28" xfId="0" applyNumberFormat="1" applyFont="1" applyBorder="1" applyAlignment="1">
      <alignment horizontal="center" vertical="center"/>
    </xf>
    <xf numFmtId="170" fontId="0" fillId="0" borderId="0" xfId="0" applyNumberFormat="1" applyAlignment="1">
      <alignment horizontal="center" vertical="top"/>
    </xf>
    <xf numFmtId="0" fontId="28" fillId="0" borderId="0" xfId="0" applyFont="1" applyAlignment="1">
      <alignment horizontal="center"/>
    </xf>
    <xf numFmtId="170" fontId="28" fillId="0" borderId="0" xfId="0" applyNumberFormat="1" applyFont="1"/>
    <xf numFmtId="0" fontId="0" fillId="0" borderId="72" xfId="0" applyBorder="1" applyAlignment="1">
      <alignment horizontal="center"/>
    </xf>
    <xf numFmtId="0" fontId="0" fillId="0" borderId="28" xfId="0" applyBorder="1"/>
    <xf numFmtId="0" fontId="0" fillId="0" borderId="28" xfId="0" applyBorder="1" applyAlignment="1">
      <alignment horizontal="center" vertical="top"/>
    </xf>
    <xf numFmtId="0" fontId="0" fillId="0" borderId="28" xfId="0" applyBorder="1" applyAlignment="1">
      <alignment horizontal="center" vertical="center"/>
    </xf>
    <xf numFmtId="170" fontId="0" fillId="0" borderId="28" xfId="0" applyNumberFormat="1" applyBorder="1"/>
    <xf numFmtId="170" fontId="0" fillId="0" borderId="73" xfId="0" applyNumberFormat="1" applyBorder="1"/>
    <xf numFmtId="2" fontId="28" fillId="26" borderId="34" xfId="0" applyNumberFormat="1" applyFont="1" applyFill="1" applyBorder="1"/>
    <xf numFmtId="2" fontId="28" fillId="0" borderId="0" xfId="0" applyNumberFormat="1" applyFont="1"/>
    <xf numFmtId="0" fontId="0" fillId="0" borderId="77" xfId="0" applyBorder="1" applyAlignment="1">
      <alignment horizontal="center" vertical="top"/>
    </xf>
    <xf numFmtId="0" fontId="0" fillId="0" borderId="78" xfId="0" applyBorder="1" applyAlignment="1">
      <alignment horizontal="center" vertical="center"/>
    </xf>
    <xf numFmtId="170" fontId="0" fillId="0" borderId="78" xfId="0" applyNumberFormat="1" applyBorder="1" applyAlignment="1">
      <alignment horizontal="center" vertical="center"/>
    </xf>
    <xf numFmtId="170" fontId="0" fillId="0" borderId="78" xfId="0" applyNumberFormat="1" applyBorder="1"/>
    <xf numFmtId="0" fontId="0" fillId="0" borderId="79" xfId="0" applyBorder="1"/>
    <xf numFmtId="0" fontId="0" fillId="0" borderId="80" xfId="0" applyBorder="1" applyAlignment="1">
      <alignment horizontal="center" vertical="top"/>
    </xf>
    <xf numFmtId="0" fontId="0" fillId="0" borderId="62" xfId="0" applyBorder="1"/>
    <xf numFmtId="0" fontId="0" fillId="0" borderId="62" xfId="0" applyBorder="1" applyAlignment="1">
      <alignment horizontal="center" wrapText="1"/>
    </xf>
    <xf numFmtId="2" fontId="0" fillId="0" borderId="0" xfId="0" applyNumberFormat="1" applyAlignment="1">
      <alignment horizontal="center" vertical="center"/>
    </xf>
    <xf numFmtId="2" fontId="0" fillId="0" borderId="0" xfId="0" applyNumberFormat="1"/>
    <xf numFmtId="2" fontId="0" fillId="0" borderId="62" xfId="0" applyNumberFormat="1" applyBorder="1"/>
    <xf numFmtId="0" fontId="0" fillId="0" borderId="81" xfId="0" applyBorder="1" applyAlignment="1">
      <alignment horizontal="center" vertical="top"/>
    </xf>
    <xf numFmtId="0" fontId="0" fillId="0" borderId="82" xfId="0" applyBorder="1" applyAlignment="1">
      <alignment horizontal="center" vertical="center"/>
    </xf>
    <xf numFmtId="2" fontId="0" fillId="0" borderId="82" xfId="0" applyNumberFormat="1" applyBorder="1" applyAlignment="1">
      <alignment horizontal="center" vertical="center"/>
    </xf>
    <xf numFmtId="2" fontId="0" fillId="0" borderId="82" xfId="0" applyNumberFormat="1" applyBorder="1"/>
    <xf numFmtId="2" fontId="0" fillId="0" borderId="83" xfId="0" applyNumberFormat="1" applyBorder="1"/>
    <xf numFmtId="44" fontId="25" fillId="0" borderId="57" xfId="64" applyFont="1" applyFill="1" applyBorder="1" applyAlignment="1">
      <alignment horizontal="center" vertical="center" wrapText="1"/>
    </xf>
    <xf numFmtId="0" fontId="34" fillId="0" borderId="56" xfId="0" applyFont="1" applyBorder="1" applyAlignment="1">
      <alignment wrapText="1"/>
    </xf>
    <xf numFmtId="0" fontId="34" fillId="34" borderId="56" xfId="0" applyFont="1" applyFill="1" applyBorder="1"/>
    <xf numFmtId="0" fontId="34" fillId="34" borderId="58" xfId="0" applyFont="1" applyFill="1" applyBorder="1"/>
    <xf numFmtId="0" fontId="34" fillId="32" borderId="56" xfId="0" applyFont="1" applyFill="1" applyBorder="1"/>
    <xf numFmtId="0" fontId="34" fillId="32" borderId="58" xfId="0" applyFont="1" applyFill="1" applyBorder="1"/>
    <xf numFmtId="4" fontId="34" fillId="0" borderId="33" xfId="0" applyNumberFormat="1" applyFont="1" applyBorder="1" applyAlignment="1">
      <alignment vertical="center"/>
    </xf>
    <xf numFmtId="0" fontId="34" fillId="0" borderId="56" xfId="0" applyFont="1" applyBorder="1" applyAlignment="1">
      <alignment vertical="center"/>
    </xf>
    <xf numFmtId="0" fontId="34" fillId="0" borderId="58" xfId="0" applyFont="1" applyBorder="1" applyAlignment="1">
      <alignment horizontal="center" vertical="center"/>
    </xf>
    <xf numFmtId="0" fontId="34" fillId="0" borderId="58" xfId="0" applyFont="1" applyBorder="1" applyAlignment="1">
      <alignment vertical="center"/>
    </xf>
    <xf numFmtId="10" fontId="34" fillId="0" borderId="58" xfId="0" applyNumberFormat="1" applyFont="1" applyBorder="1" applyAlignment="1">
      <alignment vertical="center"/>
    </xf>
    <xf numFmtId="2" fontId="34" fillId="0" borderId="58" xfId="0" applyNumberFormat="1" applyFont="1" applyBorder="1" applyAlignment="1">
      <alignment vertical="center"/>
    </xf>
    <xf numFmtId="0" fontId="34" fillId="32" borderId="56" xfId="0" applyFont="1" applyFill="1" applyBorder="1" applyAlignment="1">
      <alignment vertical="center"/>
    </xf>
    <xf numFmtId="0" fontId="34" fillId="32" borderId="58" xfId="0" applyFont="1" applyFill="1" applyBorder="1" applyAlignment="1">
      <alignment vertical="center"/>
    </xf>
    <xf numFmtId="3" fontId="34" fillId="0" borderId="56" xfId="0" applyNumberFormat="1" applyFont="1" applyBorder="1" applyAlignment="1">
      <alignment vertical="center"/>
    </xf>
    <xf numFmtId="4" fontId="34" fillId="0" borderId="0" xfId="0" applyNumberFormat="1" applyFont="1" applyAlignment="1">
      <alignment vertical="center"/>
    </xf>
    <xf numFmtId="0" fontId="34" fillId="0" borderId="21" xfId="0" applyFont="1" applyBorder="1" applyAlignment="1">
      <alignment vertical="center"/>
    </xf>
    <xf numFmtId="0" fontId="34" fillId="0" borderId="49" xfId="0" applyFont="1" applyBorder="1" applyAlignment="1">
      <alignment horizontal="center" vertical="center"/>
    </xf>
    <xf numFmtId="0" fontId="34" fillId="0" borderId="49" xfId="0" applyFont="1" applyBorder="1" applyAlignment="1">
      <alignment vertical="center"/>
    </xf>
    <xf numFmtId="0" fontId="34" fillId="0" borderId="24" xfId="0" applyFont="1" applyBorder="1" applyAlignment="1">
      <alignment wrapText="1"/>
    </xf>
    <xf numFmtId="4" fontId="34" fillId="0" borderId="38" xfId="0" applyNumberFormat="1" applyFont="1" applyBorder="1" applyAlignment="1">
      <alignment vertical="center"/>
    </xf>
    <xf numFmtId="0" fontId="34" fillId="33" borderId="49" xfId="0" applyFont="1" applyFill="1" applyBorder="1" applyAlignment="1">
      <alignment vertical="center"/>
    </xf>
    <xf numFmtId="0" fontId="49" fillId="29" borderId="21" xfId="0" applyFont="1" applyFill="1" applyBorder="1" applyAlignment="1">
      <alignment horizontal="center" vertical="center"/>
    </xf>
    <xf numFmtId="0" fontId="49" fillId="29" borderId="49" xfId="0" applyFont="1" applyFill="1" applyBorder="1" applyAlignment="1">
      <alignment horizontal="center" vertical="center" wrapText="1"/>
    </xf>
    <xf numFmtId="0" fontId="49" fillId="29" borderId="0" xfId="0" applyFont="1" applyFill="1" applyAlignment="1">
      <alignment horizontal="center" vertical="center" wrapText="1"/>
    </xf>
    <xf numFmtId="0" fontId="49" fillId="29" borderId="24" xfId="0" applyFont="1" applyFill="1" applyBorder="1" applyAlignment="1">
      <alignment horizontal="center" vertical="center" wrapText="1"/>
    </xf>
    <xf numFmtId="0" fontId="49" fillId="29" borderId="58" xfId="0" applyFont="1" applyFill="1" applyBorder="1" applyAlignment="1">
      <alignment horizontal="center" vertical="center" wrapText="1"/>
    </xf>
    <xf numFmtId="0" fontId="49" fillId="0" borderId="52" xfId="0" applyFont="1" applyBorder="1"/>
    <xf numFmtId="43" fontId="49" fillId="0" borderId="53" xfId="0" applyNumberFormat="1" applyFont="1" applyBorder="1" applyAlignment="1">
      <alignment horizontal="right" vertical="center"/>
    </xf>
    <xf numFmtId="0" fontId="50" fillId="0" borderId="53" xfId="0" applyFont="1" applyBorder="1" applyAlignment="1">
      <alignment horizontal="right"/>
    </xf>
    <xf numFmtId="0" fontId="49" fillId="33" borderId="56" xfId="0" applyFont="1" applyFill="1" applyBorder="1"/>
    <xf numFmtId="43" fontId="49" fillId="33" borderId="58" xfId="0" applyNumberFormat="1" applyFont="1" applyFill="1" applyBorder="1" applyAlignment="1">
      <alignment horizontal="right" vertical="center"/>
    </xf>
    <xf numFmtId="0" fontId="50" fillId="33" borderId="58" xfId="0" applyFont="1" applyFill="1" applyBorder="1" applyAlignment="1">
      <alignment horizontal="right"/>
    </xf>
    <xf numFmtId="0" fontId="49" fillId="33" borderId="59" xfId="0" applyFont="1" applyFill="1" applyBorder="1" applyAlignment="1">
      <alignment horizontal="right"/>
    </xf>
    <xf numFmtId="4" fontId="50" fillId="0" borderId="33" xfId="0" applyNumberFormat="1" applyFont="1" applyBorder="1" applyAlignment="1">
      <alignment vertical="center"/>
    </xf>
    <xf numFmtId="0" fontId="50" fillId="0" borderId="56" xfId="0" applyFont="1" applyBorder="1" applyAlignment="1">
      <alignment vertical="center"/>
    </xf>
    <xf numFmtId="0" fontId="50" fillId="0" borderId="58" xfId="0" applyFont="1" applyBorder="1" applyAlignment="1">
      <alignment horizontal="right" vertical="center"/>
    </xf>
    <xf numFmtId="0" fontId="50" fillId="0" borderId="58" xfId="0" applyFont="1" applyBorder="1" applyAlignment="1">
      <alignment horizontal="right" vertical="center" wrapText="1"/>
    </xf>
    <xf numFmtId="10" fontId="50" fillId="0" borderId="58" xfId="0" applyNumberFormat="1" applyFont="1" applyBorder="1" applyAlignment="1">
      <alignment horizontal="right" vertical="center"/>
    </xf>
    <xf numFmtId="8" fontId="50" fillId="0" borderId="58" xfId="0" applyNumberFormat="1" applyFont="1" applyBorder="1" applyAlignment="1">
      <alignment horizontal="right" vertical="center"/>
    </xf>
    <xf numFmtId="8" fontId="50" fillId="0" borderId="59" xfId="0" applyNumberFormat="1" applyFont="1" applyBorder="1" applyAlignment="1">
      <alignment horizontal="right" vertical="center"/>
    </xf>
    <xf numFmtId="0" fontId="50" fillId="0" borderId="28" xfId="0" applyFont="1" applyBorder="1" applyAlignment="1">
      <alignment vertical="center" wrapText="1"/>
    </xf>
    <xf numFmtId="0" fontId="50" fillId="33" borderId="58" xfId="0" applyFont="1" applyFill="1" applyBorder="1" applyAlignment="1">
      <alignment horizontal="right" vertical="center"/>
    </xf>
    <xf numFmtId="0" fontId="50" fillId="33" borderId="58" xfId="0" applyFont="1" applyFill="1" applyBorder="1" applyAlignment="1">
      <alignment horizontal="right" vertical="center" wrapText="1"/>
    </xf>
    <xf numFmtId="0" fontId="50" fillId="33" borderId="59" xfId="0" applyFont="1" applyFill="1" applyBorder="1" applyAlignment="1">
      <alignment horizontal="right" vertical="center"/>
    </xf>
    <xf numFmtId="3" fontId="50" fillId="0" borderId="56" xfId="0" applyNumberFormat="1" applyFont="1" applyBorder="1" applyAlignment="1">
      <alignment vertical="center"/>
    </xf>
    <xf numFmtId="171" fontId="50" fillId="0" borderId="58" xfId="0" applyNumberFormat="1" applyFont="1" applyBorder="1" applyAlignment="1">
      <alignment horizontal="right" vertical="center"/>
    </xf>
    <xf numFmtId="2" fontId="50" fillId="0" borderId="58" xfId="0" applyNumberFormat="1" applyFont="1" applyBorder="1" applyAlignment="1">
      <alignment horizontal="right" vertical="center"/>
    </xf>
    <xf numFmtId="0" fontId="50" fillId="0" borderId="48" xfId="0" applyFont="1" applyBorder="1" applyAlignment="1">
      <alignment vertical="center" wrapText="1"/>
    </xf>
    <xf numFmtId="4" fontId="50" fillId="0" borderId="0" xfId="0" applyNumberFormat="1" applyFont="1" applyAlignment="1">
      <alignment vertical="center"/>
    </xf>
    <xf numFmtId="0" fontId="50" fillId="0" borderId="21" xfId="0" applyFont="1" applyBorder="1" applyAlignment="1">
      <alignment vertical="center"/>
    </xf>
    <xf numFmtId="0" fontId="50" fillId="0" borderId="24" xfId="0" applyFont="1" applyBorder="1" applyAlignment="1">
      <alignment wrapText="1"/>
    </xf>
    <xf numFmtId="4" fontId="50" fillId="0" borderId="38" xfId="0" applyNumberFormat="1" applyFont="1" applyBorder="1" applyAlignment="1">
      <alignment vertical="center"/>
    </xf>
    <xf numFmtId="8" fontId="49" fillId="0" borderId="31" xfId="0" applyNumberFormat="1" applyFont="1" applyBorder="1" applyAlignment="1">
      <alignment horizontal="right"/>
    </xf>
    <xf numFmtId="165" fontId="0" fillId="0" borderId="0" xfId="0" applyNumberFormat="1"/>
    <xf numFmtId="0" fontId="40" fillId="0" borderId="56" xfId="0" applyFont="1" applyBorder="1" applyAlignment="1">
      <alignment vertical="center" wrapText="1"/>
    </xf>
    <xf numFmtId="0" fontId="42" fillId="37" borderId="23" xfId="0" applyFont="1" applyFill="1" applyBorder="1" applyAlignment="1">
      <alignment horizontal="left" vertical="center"/>
    </xf>
    <xf numFmtId="0" fontId="42" fillId="37" borderId="25" xfId="0" applyFont="1" applyFill="1" applyBorder="1" applyAlignment="1">
      <alignment horizontal="center" vertical="center"/>
    </xf>
    <xf numFmtId="0" fontId="34" fillId="0" borderId="28" xfId="0" applyFont="1" applyBorder="1" applyAlignment="1">
      <alignment horizontal="center" vertical="center"/>
    </xf>
    <xf numFmtId="0" fontId="34" fillId="0" borderId="23" xfId="0" applyFont="1" applyBorder="1" applyAlignment="1">
      <alignment horizontal="center" vertical="center" wrapText="1"/>
    </xf>
    <xf numFmtId="0" fontId="42" fillId="0" borderId="24" xfId="0" applyFont="1" applyBorder="1" applyAlignment="1">
      <alignment horizontal="center" vertical="center"/>
    </xf>
    <xf numFmtId="0" fontId="42" fillId="0" borderId="23" xfId="0" applyFont="1" applyBorder="1" applyAlignment="1">
      <alignment horizontal="center" vertical="center" wrapText="1"/>
    </xf>
    <xf numFmtId="4" fontId="0" fillId="0" borderId="0" xfId="0" applyNumberFormat="1"/>
    <xf numFmtId="8" fontId="0" fillId="0" borderId="0" xfId="0" applyNumberFormat="1"/>
    <xf numFmtId="0" fontId="34" fillId="0" borderId="23" xfId="0" applyFont="1" applyBorder="1" applyAlignment="1">
      <alignment horizontal="center" vertical="center"/>
    </xf>
    <xf numFmtId="43" fontId="25" fillId="0" borderId="28" xfId="121" applyFont="1" applyFill="1" applyBorder="1" applyAlignment="1">
      <alignment horizontal="right" wrapText="1"/>
    </xf>
    <xf numFmtId="0" fontId="0" fillId="0" borderId="26" xfId="0" applyBorder="1" applyAlignment="1">
      <alignment horizontal="left" vertical="center" wrapText="1"/>
    </xf>
    <xf numFmtId="8" fontId="34" fillId="0" borderId="23" xfId="0" applyNumberFormat="1" applyFont="1" applyBorder="1" applyAlignment="1">
      <alignment horizontal="center" vertical="center"/>
    </xf>
    <xf numFmtId="8" fontId="25" fillId="0" borderId="28" xfId="121" applyNumberFormat="1" applyFont="1" applyFill="1" applyBorder="1" applyAlignment="1">
      <alignment horizontal="right" wrapText="1"/>
    </xf>
    <xf numFmtId="0" fontId="34" fillId="0" borderId="0" xfId="0" applyFont="1"/>
    <xf numFmtId="0" fontId="34" fillId="0" borderId="64" xfId="0" applyFont="1" applyBorder="1" applyAlignment="1">
      <alignment wrapText="1"/>
    </xf>
    <xf numFmtId="0" fontId="38" fillId="36" borderId="23" xfId="0" applyFont="1" applyFill="1" applyBorder="1" applyAlignment="1">
      <alignment horizontal="center" vertical="center" wrapText="1"/>
    </xf>
    <xf numFmtId="0" fontId="38" fillId="36" borderId="27" xfId="0" applyFont="1" applyFill="1" applyBorder="1" applyAlignment="1">
      <alignment horizontal="center" vertical="center" wrapText="1"/>
    </xf>
    <xf numFmtId="0" fontId="34" fillId="0" borderId="64" xfId="0" applyFont="1" applyBorder="1" applyAlignment="1">
      <alignment horizontal="center" vertical="center" wrapText="1"/>
    </xf>
    <xf numFmtId="0" fontId="34" fillId="0" borderId="32" xfId="0" applyFont="1" applyBorder="1" applyAlignment="1">
      <alignment horizontal="center" vertical="center"/>
    </xf>
    <xf numFmtId="8" fontId="34" fillId="37" borderId="31" xfId="0" applyNumberFormat="1" applyFont="1" applyFill="1" applyBorder="1" applyAlignment="1">
      <alignment horizontal="center" vertical="center"/>
    </xf>
    <xf numFmtId="8" fontId="34" fillId="0" borderId="29" xfId="0" applyNumberFormat="1" applyFont="1" applyBorder="1" applyAlignment="1">
      <alignment horizontal="center" vertical="center"/>
    </xf>
    <xf numFmtId="8" fontId="38" fillId="38" borderId="23" xfId="0" applyNumberFormat="1" applyFont="1" applyFill="1" applyBorder="1"/>
    <xf numFmtId="8" fontId="51" fillId="0" borderId="23" xfId="0" applyNumberFormat="1" applyFont="1" applyBorder="1" applyAlignment="1">
      <alignment horizontal="center" vertical="center"/>
    </xf>
    <xf numFmtId="8" fontId="25" fillId="28" borderId="23" xfId="121" applyNumberFormat="1" applyFont="1" applyFill="1" applyBorder="1" applyAlignment="1">
      <alignment horizontal="right" wrapText="1"/>
    </xf>
    <xf numFmtId="0" fontId="0" fillId="0" borderId="44" xfId="0" applyBorder="1" applyAlignment="1">
      <alignment horizontal="center" vertical="top"/>
    </xf>
    <xf numFmtId="0" fontId="0" fillId="0" borderId="45" xfId="0" applyBorder="1" applyAlignment="1">
      <alignment horizontal="center" vertical="center"/>
    </xf>
    <xf numFmtId="170" fontId="0" fillId="0" borderId="45" xfId="0" applyNumberFormat="1" applyBorder="1" applyAlignment="1">
      <alignment horizontal="center" vertical="center"/>
    </xf>
    <xf numFmtId="170" fontId="0" fillId="0" borderId="45" xfId="0" applyNumberFormat="1" applyBorder="1"/>
    <xf numFmtId="0" fontId="0" fillId="0" borderId="46" xfId="0" applyBorder="1"/>
    <xf numFmtId="0" fontId="0" fillId="0" borderId="10" xfId="0" applyBorder="1" applyAlignment="1">
      <alignment horizontal="center" vertical="top"/>
    </xf>
    <xf numFmtId="0" fontId="0" fillId="0" borderId="85" xfId="0" applyBorder="1"/>
    <xf numFmtId="0" fontId="0" fillId="0" borderId="85" xfId="0" applyBorder="1" applyAlignment="1">
      <alignment horizontal="center" wrapText="1"/>
    </xf>
    <xf numFmtId="0" fontId="0" fillId="0" borderId="42" xfId="0" applyBorder="1" applyAlignment="1">
      <alignment horizontal="center" vertical="top"/>
    </xf>
    <xf numFmtId="0" fontId="0" fillId="0" borderId="17" xfId="0" applyBorder="1" applyAlignment="1">
      <alignment horizontal="center" vertical="center"/>
    </xf>
    <xf numFmtId="2" fontId="0" fillId="0" borderId="17" xfId="0" applyNumberFormat="1" applyBorder="1" applyAlignment="1">
      <alignment horizontal="center" vertical="center"/>
    </xf>
    <xf numFmtId="2" fontId="0" fillId="0" borderId="17" xfId="0" applyNumberFormat="1" applyBorder="1"/>
    <xf numFmtId="2" fontId="0" fillId="0" borderId="41" xfId="0" applyNumberFormat="1" applyBorder="1"/>
    <xf numFmtId="170" fontId="0" fillId="0" borderId="0" xfId="0" applyNumberFormat="1" applyAlignment="1">
      <alignment vertical="center" wrapText="1"/>
    </xf>
    <xf numFmtId="172" fontId="34" fillId="0" borderId="58" xfId="0" applyNumberFormat="1" applyFont="1" applyBorder="1" applyAlignment="1">
      <alignment vertical="center"/>
    </xf>
    <xf numFmtId="10" fontId="25" fillId="24" borderId="86" xfId="82" applyNumberFormat="1" applyFont="1" applyFill="1" applyBorder="1" applyAlignment="1">
      <alignment horizontal="center" vertical="center" wrapText="1"/>
    </xf>
    <xf numFmtId="8" fontId="26" fillId="25" borderId="39" xfId="121" applyNumberFormat="1" applyFont="1" applyFill="1" applyBorder="1" applyAlignment="1">
      <alignment horizontal="right" wrapText="1"/>
    </xf>
    <xf numFmtId="0" fontId="34" fillId="0" borderId="28" xfId="0" applyFont="1" applyBorder="1" applyAlignment="1">
      <alignment horizontal="left" vertical="top" wrapText="1"/>
    </xf>
    <xf numFmtId="0" fontId="34" fillId="0" borderId="23" xfId="0" applyFont="1" applyBorder="1" applyAlignment="1">
      <alignment horizontal="left" vertical="top" wrapText="1"/>
    </xf>
    <xf numFmtId="0" fontId="34" fillId="0" borderId="24" xfId="0" applyFont="1" applyBorder="1" applyAlignment="1">
      <alignment vertical="center"/>
    </xf>
    <xf numFmtId="0" fontId="44" fillId="0" borderId="23" xfId="0" applyFont="1" applyBorder="1" applyAlignment="1">
      <alignment horizontal="left" wrapText="1"/>
    </xf>
    <xf numFmtId="10" fontId="26" fillId="24" borderId="0" xfId="0" applyNumberFormat="1" applyFont="1" applyFill="1"/>
    <xf numFmtId="10" fontId="25" fillId="26" borderId="23" xfId="82" applyNumberFormat="1" applyFont="1" applyFill="1" applyBorder="1" applyAlignment="1">
      <alignment horizontal="center" vertical="center" wrapText="1"/>
    </xf>
    <xf numFmtId="2" fontId="25" fillId="24" borderId="23" xfId="0" applyNumberFormat="1" applyFont="1" applyFill="1" applyBorder="1" applyAlignment="1">
      <alignment vertical="center"/>
    </xf>
    <xf numFmtId="44" fontId="25" fillId="26" borderId="23" xfId="64" applyFont="1" applyFill="1" applyBorder="1" applyAlignment="1">
      <alignment horizontal="right" vertical="center" wrapText="1"/>
    </xf>
    <xf numFmtId="0" fontId="26" fillId="25" borderId="28" xfId="0" applyFont="1" applyFill="1" applyBorder="1" applyAlignment="1">
      <alignment horizontal="center" vertical="center" wrapText="1"/>
    </xf>
    <xf numFmtId="170" fontId="34" fillId="37" borderId="23" xfId="0" applyNumberFormat="1" applyFont="1" applyFill="1" applyBorder="1" applyAlignment="1">
      <alignment horizontal="center" vertical="center" wrapText="1"/>
    </xf>
    <xf numFmtId="170" fontId="34" fillId="0" borderId="23" xfId="0" applyNumberFormat="1" applyFont="1" applyBorder="1" applyAlignment="1">
      <alignment horizontal="center" vertical="center"/>
    </xf>
    <xf numFmtId="170" fontId="34" fillId="37" borderId="23" xfId="0" applyNumberFormat="1" applyFont="1" applyFill="1" applyBorder="1" applyAlignment="1">
      <alignment horizontal="center" vertical="center"/>
    </xf>
    <xf numFmtId="170" fontId="34" fillId="0" borderId="24" xfId="0" applyNumberFormat="1" applyFont="1" applyBorder="1" applyAlignment="1">
      <alignment horizontal="center" vertical="center"/>
    </xf>
    <xf numFmtId="0" fontId="34" fillId="0" borderId="24" xfId="0" applyFont="1" applyBorder="1" applyAlignment="1">
      <alignment horizontal="center" vertical="center"/>
    </xf>
    <xf numFmtId="0" fontId="38" fillId="0" borderId="23" xfId="0" applyFont="1" applyBorder="1" applyAlignment="1">
      <alignment horizontal="left" vertical="center"/>
    </xf>
    <xf numFmtId="0" fontId="38" fillId="0" borderId="0" xfId="0" applyFont="1" applyAlignment="1">
      <alignment horizontal="left" vertical="center"/>
    </xf>
    <xf numFmtId="0" fontId="38" fillId="0" borderId="23" xfId="0" applyFont="1" applyBorder="1" applyAlignment="1">
      <alignment horizontal="center" vertical="center"/>
    </xf>
    <xf numFmtId="0" fontId="38" fillId="0" borderId="23" xfId="0" applyFont="1" applyBorder="1" applyAlignment="1">
      <alignment horizontal="center" vertical="top" wrapText="1"/>
    </xf>
    <xf numFmtId="0" fontId="38" fillId="0" borderId="23" xfId="0" applyFont="1" applyBorder="1" applyAlignment="1">
      <alignment horizontal="center" vertical="center" wrapText="1"/>
    </xf>
    <xf numFmtId="170" fontId="38" fillId="0" borderId="23" xfId="0" applyNumberFormat="1" applyFont="1" applyBorder="1" applyAlignment="1">
      <alignment horizontal="center" vertical="center" wrapText="1"/>
    </xf>
    <xf numFmtId="170" fontId="47" fillId="0" borderId="23" xfId="0" applyNumberFormat="1" applyFont="1" applyBorder="1"/>
    <xf numFmtId="0" fontId="38" fillId="0" borderId="24" xfId="0" applyFont="1" applyBorder="1" applyAlignment="1">
      <alignment horizontal="center" vertical="center"/>
    </xf>
    <xf numFmtId="0" fontId="34" fillId="0" borderId="0" xfId="0" applyFont="1" applyAlignment="1">
      <alignment horizontal="center" vertical="center"/>
    </xf>
    <xf numFmtId="0" fontId="34" fillId="0" borderId="0" xfId="0" applyFont="1" applyAlignment="1">
      <alignment horizontal="center" vertical="top"/>
    </xf>
    <xf numFmtId="170" fontId="34" fillId="0" borderId="0" xfId="0" applyNumberFormat="1" applyFont="1" applyAlignment="1">
      <alignment horizontal="center" vertical="center"/>
    </xf>
    <xf numFmtId="0" fontId="34" fillId="0" borderId="25" xfId="0" applyFont="1" applyBorder="1" applyAlignment="1">
      <alignment horizontal="center"/>
    </xf>
    <xf numFmtId="0" fontId="34" fillId="0" borderId="32" xfId="0" applyFont="1" applyBorder="1" applyAlignment="1">
      <alignment horizontal="center"/>
    </xf>
    <xf numFmtId="0" fontId="34" fillId="0" borderId="32" xfId="0" applyFont="1" applyBorder="1" applyAlignment="1">
      <alignment horizontal="center" vertical="top"/>
    </xf>
    <xf numFmtId="0" fontId="41" fillId="0" borderId="0" xfId="0" applyFont="1"/>
    <xf numFmtId="0" fontId="41" fillId="0" borderId="23" xfId="0" applyFont="1" applyBorder="1" applyAlignment="1">
      <alignment wrapText="1"/>
    </xf>
    <xf numFmtId="0" fontId="34" fillId="0" borderId="63" xfId="0" applyFont="1" applyBorder="1" applyAlignment="1">
      <alignment horizontal="center" vertical="center" wrapText="1"/>
    </xf>
    <xf numFmtId="0" fontId="34" fillId="0" borderId="28" xfId="0" applyFont="1" applyBorder="1" applyAlignment="1">
      <alignment horizontal="center" vertical="center" wrapText="1"/>
    </xf>
    <xf numFmtId="44" fontId="25" fillId="26" borderId="23" xfId="64" applyFont="1" applyFill="1" applyBorder="1" applyAlignment="1">
      <alignment horizontal="center" vertical="center" wrapText="1"/>
    </xf>
    <xf numFmtId="0" fontId="60" fillId="0" borderId="0" xfId="0" applyFont="1" applyAlignment="1">
      <alignment horizontal="center"/>
    </xf>
    <xf numFmtId="0" fontId="62" fillId="24" borderId="0" xfId="0" applyFont="1" applyFill="1"/>
    <xf numFmtId="10" fontId="62" fillId="24" borderId="0" xfId="0" applyNumberFormat="1" applyFont="1" applyFill="1"/>
    <xf numFmtId="2" fontId="26" fillId="24" borderId="0" xfId="0" applyNumberFormat="1" applyFont="1" applyFill="1" applyAlignment="1">
      <alignment horizontal="center" vertical="center" wrapText="1"/>
    </xf>
    <xf numFmtId="0" fontId="63" fillId="0" borderId="0" xfId="0" applyFont="1"/>
    <xf numFmtId="0" fontId="64" fillId="0" borderId="10" xfId="141" applyFont="1" applyBorder="1" applyAlignment="1">
      <alignment horizontal="center" vertical="center" wrapText="1"/>
    </xf>
    <xf numFmtId="0" fontId="64" fillId="0" borderId="0" xfId="141" applyFont="1" applyAlignment="1">
      <alignment horizontal="center" vertical="center" wrapText="1"/>
    </xf>
    <xf numFmtId="166" fontId="64" fillId="0" borderId="0" xfId="64" applyNumberFormat="1" applyFont="1" applyFill="1" applyBorder="1" applyAlignment="1">
      <alignment horizontal="center" vertical="center"/>
    </xf>
    <xf numFmtId="44" fontId="26" fillId="24" borderId="0" xfId="0" applyNumberFormat="1" applyFont="1" applyFill="1"/>
    <xf numFmtId="0" fontId="67" fillId="0" borderId="0" xfId="0" applyFont="1"/>
    <xf numFmtId="10" fontId="26" fillId="24" borderId="0" xfId="0" applyNumberFormat="1" applyFont="1" applyFill="1" applyAlignment="1">
      <alignment horizontal="center" vertical="center"/>
    </xf>
    <xf numFmtId="0" fontId="26" fillId="24" borderId="23" xfId="0" applyFont="1" applyFill="1" applyBorder="1" applyAlignment="1">
      <alignment horizontal="center" vertical="center" wrapText="1"/>
    </xf>
    <xf numFmtId="10" fontId="69" fillId="24" borderId="0" xfId="82" applyNumberFormat="1" applyFont="1" applyFill="1"/>
    <xf numFmtId="8" fontId="25" fillId="26" borderId="28" xfId="121" applyNumberFormat="1" applyFont="1" applyFill="1" applyBorder="1" applyAlignment="1">
      <alignment horizontal="right" vertical="center" wrapText="1"/>
    </xf>
    <xf numFmtId="43" fontId="25" fillId="24" borderId="24" xfId="121" applyFont="1" applyFill="1" applyBorder="1" applyAlignment="1">
      <alignment horizontal="right" vertical="center" wrapText="1"/>
    </xf>
    <xf numFmtId="43" fontId="26" fillId="24" borderId="0" xfId="121" applyFont="1" applyFill="1" applyBorder="1" applyAlignment="1">
      <alignment horizontal="right" vertical="center" wrapText="1"/>
    </xf>
    <xf numFmtId="10" fontId="27" fillId="24" borderId="0" xfId="0" applyNumberFormat="1" applyFont="1" applyFill="1" applyAlignment="1">
      <alignment vertical="center"/>
    </xf>
    <xf numFmtId="4" fontId="25" fillId="24" borderId="23" xfId="0" applyNumberFormat="1" applyFont="1" applyFill="1" applyBorder="1" applyAlignment="1">
      <alignment vertical="center" wrapText="1"/>
    </xf>
    <xf numFmtId="4" fontId="25" fillId="24" borderId="23" xfId="0" applyNumberFormat="1" applyFont="1" applyFill="1" applyBorder="1" applyAlignment="1">
      <alignment horizontal="right" vertical="center" wrapText="1"/>
    </xf>
    <xf numFmtId="4" fontId="25" fillId="24" borderId="0" xfId="0" applyNumberFormat="1" applyFont="1" applyFill="1" applyAlignment="1">
      <alignment vertical="center"/>
    </xf>
    <xf numFmtId="10" fontId="25" fillId="24" borderId="23" xfId="0" applyNumberFormat="1" applyFont="1" applyFill="1" applyBorder="1" applyAlignment="1">
      <alignment horizontal="center" vertical="center" wrapText="1"/>
    </xf>
    <xf numFmtId="10" fontId="26" fillId="25" borderId="23" xfId="0" applyNumberFormat="1" applyFont="1" applyFill="1" applyBorder="1" applyAlignment="1">
      <alignment horizontal="center" vertical="center"/>
    </xf>
    <xf numFmtId="10" fontId="25" fillId="24" borderId="0" xfId="0" applyNumberFormat="1" applyFont="1" applyFill="1" applyAlignment="1">
      <alignment horizontal="center" vertical="center"/>
    </xf>
    <xf numFmtId="0" fontId="71" fillId="0" borderId="0" xfId="0" applyFont="1" applyAlignment="1">
      <alignment vertical="center"/>
    </xf>
    <xf numFmtId="0" fontId="72" fillId="0" borderId="0" xfId="0" applyFont="1" applyAlignment="1">
      <alignment horizontal="center" vertical="center"/>
    </xf>
    <xf numFmtId="49" fontId="74" fillId="47" borderId="87" xfId="0" applyNumberFormat="1" applyFont="1" applyFill="1" applyBorder="1" applyAlignment="1">
      <alignment horizontal="center" vertical="center"/>
    </xf>
    <xf numFmtId="43" fontId="74" fillId="47" borderId="87" xfId="0" applyNumberFormat="1" applyFont="1" applyFill="1" applyBorder="1" applyAlignment="1">
      <alignment horizontal="center" vertical="center"/>
    </xf>
    <xf numFmtId="0" fontId="74" fillId="47" borderId="87" xfId="0" applyFont="1" applyFill="1" applyBorder="1" applyAlignment="1">
      <alignment horizontal="center" vertical="center"/>
    </xf>
    <xf numFmtId="0" fontId="71" fillId="0" borderId="88" xfId="0" applyFont="1" applyBorder="1" applyAlignment="1">
      <alignment horizontal="center" vertical="center"/>
    </xf>
    <xf numFmtId="10" fontId="71" fillId="0" borderId="88" xfId="85" applyNumberFormat="1" applyFont="1" applyFill="1" applyBorder="1" applyAlignment="1">
      <alignment horizontal="center" vertical="center"/>
    </xf>
    <xf numFmtId="0" fontId="71" fillId="0" borderId="88" xfId="0" applyFont="1" applyBorder="1" applyAlignment="1">
      <alignment horizontal="justify" vertical="center" wrapText="1"/>
    </xf>
    <xf numFmtId="0" fontId="71" fillId="0" borderId="89" xfId="0" applyFont="1" applyBorder="1" applyAlignment="1">
      <alignment horizontal="center" vertical="center"/>
    </xf>
    <xf numFmtId="10" fontId="71" fillId="46" borderId="90" xfId="85" applyNumberFormat="1" applyFont="1" applyFill="1" applyBorder="1" applyAlignment="1">
      <alignment horizontal="center" vertical="center"/>
    </xf>
    <xf numFmtId="10" fontId="76" fillId="24" borderId="90" xfId="0" applyNumberFormat="1" applyFont="1" applyFill="1" applyBorder="1" applyAlignment="1">
      <alignment horizontal="center" vertical="center"/>
    </xf>
    <xf numFmtId="164" fontId="74" fillId="47" borderId="87" xfId="0" applyNumberFormat="1" applyFont="1" applyFill="1" applyBorder="1" applyAlignment="1">
      <alignment vertical="center"/>
    </xf>
    <xf numFmtId="173" fontId="76" fillId="0" borderId="88" xfId="0" applyNumberFormat="1" applyFont="1" applyBorder="1" applyAlignment="1">
      <alignment horizontal="center" vertical="center"/>
    </xf>
    <xf numFmtId="10" fontId="74" fillId="47" borderId="87" xfId="85" applyNumberFormat="1" applyFont="1" applyFill="1" applyBorder="1" applyAlignment="1">
      <alignment horizontal="center" vertical="center" wrapText="1"/>
    </xf>
    <xf numFmtId="0" fontId="74" fillId="47" borderId="87" xfId="0" applyFont="1" applyFill="1" applyBorder="1" applyAlignment="1">
      <alignment horizontal="center" vertical="center" wrapText="1"/>
    </xf>
    <xf numFmtId="0" fontId="71" fillId="0" borderId="88" xfId="0" applyFont="1" applyBorder="1" applyAlignment="1">
      <alignment vertical="center"/>
    </xf>
    <xf numFmtId="0" fontId="71" fillId="0" borderId="90" xfId="0" applyFont="1" applyBorder="1" applyAlignment="1">
      <alignment horizontal="center" vertical="center"/>
    </xf>
    <xf numFmtId="10" fontId="75" fillId="46" borderId="90" xfId="85" applyNumberFormat="1" applyFont="1" applyFill="1" applyBorder="1" applyAlignment="1">
      <alignment horizontal="center" vertical="center"/>
    </xf>
    <xf numFmtId="173" fontId="76" fillId="24" borderId="90" xfId="0" applyNumberFormat="1" applyFont="1" applyFill="1" applyBorder="1" applyAlignment="1">
      <alignment horizontal="center" vertical="center"/>
    </xf>
    <xf numFmtId="0" fontId="71" fillId="0" borderId="90" xfId="0" applyFont="1" applyBorder="1" applyAlignment="1">
      <alignment vertical="center"/>
    </xf>
    <xf numFmtId="173" fontId="76" fillId="24" borderId="90" xfId="0" applyNumberFormat="1" applyFont="1" applyFill="1" applyBorder="1" applyAlignment="1">
      <alignment horizontal="center" vertical="center" wrapText="1"/>
    </xf>
    <xf numFmtId="0" fontId="71" fillId="0" borderId="90" xfId="0" applyFont="1" applyBorder="1" applyAlignment="1">
      <alignment vertical="center" wrapText="1"/>
    </xf>
    <xf numFmtId="10" fontId="75" fillId="46" borderId="89" xfId="85" applyNumberFormat="1" applyFont="1" applyFill="1" applyBorder="1" applyAlignment="1">
      <alignment horizontal="center" vertical="center"/>
    </xf>
    <xf numFmtId="173" fontId="76" fillId="24" borderId="89" xfId="0" applyNumberFormat="1" applyFont="1" applyFill="1" applyBorder="1" applyAlignment="1">
      <alignment horizontal="center" vertical="center"/>
    </xf>
    <xf numFmtId="0" fontId="71" fillId="0" borderId="89" xfId="0" applyFont="1" applyBorder="1" applyAlignment="1">
      <alignment vertical="center"/>
    </xf>
    <xf numFmtId="0" fontId="73" fillId="0" borderId="0" xfId="0" applyFont="1" applyAlignment="1">
      <alignment horizontal="left" wrapText="1"/>
    </xf>
    <xf numFmtId="44" fontId="71" fillId="0" borderId="88" xfId="64" applyFont="1" applyFill="1" applyBorder="1" applyAlignment="1">
      <alignment horizontal="center" vertical="center"/>
    </xf>
    <xf numFmtId="49" fontId="76" fillId="0" borderId="88" xfId="0" applyNumberFormat="1" applyFont="1" applyBorder="1" applyAlignment="1">
      <alignment horizontal="center" vertical="center"/>
    </xf>
    <xf numFmtId="10" fontId="75" fillId="0" borderId="88" xfId="85" applyNumberFormat="1" applyFont="1" applyFill="1" applyBorder="1" applyAlignment="1">
      <alignment horizontal="center" vertical="center"/>
    </xf>
    <xf numFmtId="0" fontId="71" fillId="0" borderId="89" xfId="0" applyFont="1" applyBorder="1" applyAlignment="1">
      <alignment horizontal="center" vertical="center" wrapText="1"/>
    </xf>
    <xf numFmtId="10" fontId="71" fillId="46" borderId="88" xfId="85" applyNumberFormat="1" applyFont="1" applyFill="1" applyBorder="1" applyAlignment="1">
      <alignment horizontal="center" vertical="center"/>
    </xf>
    <xf numFmtId="10" fontId="72" fillId="0" borderId="0" xfId="0" applyNumberFormat="1" applyFont="1" applyAlignment="1">
      <alignment horizontal="center" vertical="center"/>
    </xf>
    <xf numFmtId="10" fontId="76" fillId="0" borderId="88" xfId="0" applyNumberFormat="1" applyFont="1" applyBorder="1" applyAlignment="1">
      <alignment horizontal="center" vertical="center" wrapText="1"/>
    </xf>
    <xf numFmtId="0" fontId="71" fillId="0" borderId="0" xfId="0" applyFont="1" applyAlignment="1">
      <alignment horizontal="center" vertical="center"/>
    </xf>
    <xf numFmtId="49" fontId="76" fillId="0" borderId="88" xfId="0" applyNumberFormat="1" applyFont="1" applyBorder="1" applyAlignment="1">
      <alignment horizontal="center" vertical="center" wrapText="1"/>
    </xf>
    <xf numFmtId="173" fontId="76" fillId="0" borderId="88" xfId="0" applyNumberFormat="1" applyFont="1" applyBorder="1" applyAlignment="1">
      <alignment horizontal="center" vertical="center" wrapText="1"/>
    </xf>
    <xf numFmtId="0" fontId="71" fillId="0" borderId="90" xfId="0" applyFont="1" applyBorder="1" applyAlignment="1">
      <alignment horizontal="center" vertical="center" wrapText="1"/>
    </xf>
    <xf numFmtId="173" fontId="76" fillId="24" borderId="88" xfId="0" applyNumberFormat="1" applyFont="1" applyFill="1" applyBorder="1" applyAlignment="1">
      <alignment horizontal="center" vertical="center" wrapText="1"/>
    </xf>
    <xf numFmtId="0" fontId="71" fillId="0" borderId="94" xfId="0" applyFont="1" applyBorder="1" applyAlignment="1">
      <alignment horizontal="center" vertical="center"/>
    </xf>
    <xf numFmtId="0" fontId="71" fillId="0" borderId="89" xfId="0" applyFont="1" applyBorder="1" applyAlignment="1">
      <alignment horizontal="justify" vertical="center" wrapText="1"/>
    </xf>
    <xf numFmtId="8" fontId="76" fillId="0" borderId="94" xfId="64" applyNumberFormat="1" applyFont="1" applyBorder="1" applyAlignment="1">
      <alignment horizontal="center" vertical="center"/>
    </xf>
    <xf numFmtId="49" fontId="58" fillId="39" borderId="109" xfId="0" applyNumberFormat="1" applyFont="1" applyFill="1" applyBorder="1" applyAlignment="1">
      <alignment horizontal="center" vertical="center"/>
    </xf>
    <xf numFmtId="10" fontId="71" fillId="0" borderId="94" xfId="85" applyNumberFormat="1" applyFont="1" applyFill="1" applyBorder="1" applyAlignment="1">
      <alignment horizontal="center" vertical="center"/>
    </xf>
    <xf numFmtId="0" fontId="71" fillId="0" borderId="94" xfId="0" applyFont="1" applyBorder="1" applyAlignment="1">
      <alignment horizontal="justify" vertical="center" wrapText="1"/>
    </xf>
    <xf numFmtId="10" fontId="76" fillId="0" borderId="94" xfId="0" applyNumberFormat="1" applyFont="1" applyBorder="1" applyAlignment="1">
      <alignment horizontal="center" vertical="center" wrapText="1"/>
    </xf>
    <xf numFmtId="44" fontId="25" fillId="24" borderId="23" xfId="64" applyFont="1" applyFill="1" applyBorder="1" applyAlignment="1">
      <alignment horizontal="center" vertical="center" wrapText="1"/>
    </xf>
    <xf numFmtId="0" fontId="83" fillId="0" borderId="0" xfId="0" applyFont="1"/>
    <xf numFmtId="171" fontId="83" fillId="0" borderId="0" xfId="0" applyNumberFormat="1" applyFont="1"/>
    <xf numFmtId="44" fontId="83" fillId="0" borderId="0" xfId="64" applyFont="1"/>
    <xf numFmtId="44" fontId="83" fillId="0" borderId="0" xfId="0" applyNumberFormat="1" applyFont="1"/>
    <xf numFmtId="10" fontId="26" fillId="24" borderId="0" xfId="82" applyNumberFormat="1" applyFont="1" applyFill="1"/>
    <xf numFmtId="0" fontId="26" fillId="24" borderId="0" xfId="0" applyFont="1" applyFill="1" applyAlignment="1">
      <alignment wrapText="1"/>
    </xf>
    <xf numFmtId="8" fontId="26" fillId="43" borderId="23" xfId="0" applyNumberFormat="1" applyFont="1" applyFill="1" applyBorder="1" applyAlignment="1">
      <alignment horizontal="left" vertical="center"/>
    </xf>
    <xf numFmtId="8" fontId="26" fillId="43" borderId="28" xfId="0" applyNumberFormat="1" applyFont="1" applyFill="1" applyBorder="1" applyAlignment="1">
      <alignment horizontal="left" vertical="center"/>
    </xf>
    <xf numFmtId="8" fontId="26" fillId="24" borderId="0" xfId="0" applyNumberFormat="1" applyFont="1" applyFill="1"/>
    <xf numFmtId="0" fontId="78" fillId="40" borderId="112" xfId="0" applyFont="1" applyFill="1" applyBorder="1" applyAlignment="1">
      <alignment horizontal="center" vertical="center"/>
    </xf>
    <xf numFmtId="0" fontId="78" fillId="40" borderId="120" xfId="0" applyFont="1" applyFill="1" applyBorder="1" applyAlignment="1">
      <alignment horizontal="center" vertical="center"/>
    </xf>
    <xf numFmtId="0" fontId="78" fillId="40" borderId="113" xfId="0" applyFont="1" applyFill="1" applyBorder="1" applyAlignment="1">
      <alignment horizontal="center" vertical="center"/>
    </xf>
    <xf numFmtId="0" fontId="79" fillId="0" borderId="54" xfId="76" applyFont="1" applyBorder="1" applyAlignment="1">
      <alignment horizontal="center" vertical="center"/>
    </xf>
    <xf numFmtId="0" fontId="80" fillId="40" borderId="121" xfId="0" applyFont="1" applyFill="1" applyBorder="1" applyAlignment="1">
      <alignment horizontal="center" vertical="center"/>
    </xf>
    <xf numFmtId="0" fontId="80" fillId="40" borderId="122" xfId="0" applyFont="1" applyFill="1" applyBorder="1" applyAlignment="1">
      <alignment horizontal="center" vertical="center"/>
    </xf>
    <xf numFmtId="0" fontId="78" fillId="40" borderId="122" xfId="0" applyFont="1" applyFill="1" applyBorder="1" applyAlignment="1">
      <alignment horizontal="center" vertical="center"/>
    </xf>
    <xf numFmtId="166" fontId="78" fillId="40" borderId="123" xfId="0" applyNumberFormat="1" applyFont="1" applyFill="1" applyBorder="1" applyAlignment="1">
      <alignment horizontal="center" vertical="center"/>
    </xf>
    <xf numFmtId="0" fontId="78" fillId="40" borderId="121" xfId="0" applyFont="1" applyFill="1" applyBorder="1" applyAlignment="1">
      <alignment horizontal="center" vertical="center"/>
    </xf>
    <xf numFmtId="0" fontId="78" fillId="40" borderId="114" xfId="0" applyFont="1" applyFill="1" applyBorder="1" applyAlignment="1">
      <alignment horizontal="center" vertical="center"/>
    </xf>
    <xf numFmtId="0" fontId="78" fillId="40" borderId="124" xfId="0" applyFont="1" applyFill="1" applyBorder="1" applyAlignment="1">
      <alignment horizontal="center" vertical="center"/>
    </xf>
    <xf numFmtId="0" fontId="78" fillId="40" borderId="124" xfId="0" applyFont="1" applyFill="1" applyBorder="1" applyAlignment="1">
      <alignment horizontal="right" vertical="center"/>
    </xf>
    <xf numFmtId="1" fontId="78" fillId="49" borderId="115" xfId="0" applyNumberFormat="1" applyFont="1" applyFill="1" applyBorder="1" applyAlignment="1">
      <alignment horizontal="right" vertical="center"/>
    </xf>
    <xf numFmtId="0" fontId="81" fillId="40" borderId="122" xfId="0" applyFont="1" applyFill="1" applyBorder="1" applyAlignment="1">
      <alignment horizontal="center" vertical="center"/>
    </xf>
    <xf numFmtId="0" fontId="81" fillId="40" borderId="122" xfId="0" applyFont="1" applyFill="1" applyBorder="1" applyAlignment="1">
      <alignment horizontal="right" vertical="center"/>
    </xf>
    <xf numFmtId="166" fontId="81" fillId="40" borderId="123" xfId="0" applyNumberFormat="1" applyFont="1" applyFill="1" applyBorder="1" applyAlignment="1">
      <alignment horizontal="center" vertical="center"/>
    </xf>
    <xf numFmtId="0" fontId="34" fillId="0" borderId="127" xfId="0" applyFont="1" applyBorder="1" applyAlignment="1">
      <alignment horizontal="left" vertical="top" wrapText="1"/>
    </xf>
    <xf numFmtId="0" fontId="36" fillId="0" borderId="0" xfId="0" applyFont="1"/>
    <xf numFmtId="0" fontId="35" fillId="45" borderId="131" xfId="0" applyFont="1" applyFill="1" applyBorder="1" applyAlignment="1">
      <alignment horizontal="center" vertical="center" wrapText="1"/>
    </xf>
    <xf numFmtId="0" fontId="58" fillId="48" borderId="131" xfId="0" applyFont="1" applyFill="1" applyBorder="1" applyAlignment="1">
      <alignment horizontal="center" vertical="center"/>
    </xf>
    <xf numFmtId="0" fontId="36" fillId="0" borderId="131" xfId="0" applyFont="1" applyBorder="1" applyAlignment="1">
      <alignment horizontal="justify" vertical="center" wrapText="1"/>
    </xf>
    <xf numFmtId="0" fontId="36" fillId="0" borderId="131" xfId="0" applyFont="1" applyBorder="1" applyAlignment="1">
      <alignment horizontal="center" vertical="center" wrapText="1"/>
    </xf>
    <xf numFmtId="3" fontId="58" fillId="0" borderId="131" xfId="0" applyNumberFormat="1" applyFont="1" applyBorder="1" applyAlignment="1">
      <alignment horizontal="center" vertical="center"/>
    </xf>
    <xf numFmtId="171" fontId="36" fillId="0" borderId="131" xfId="0" applyNumberFormat="1" applyFont="1" applyBorder="1" applyAlignment="1">
      <alignment horizontal="center" vertical="center"/>
    </xf>
    <xf numFmtId="44" fontId="58" fillId="0" borderId="131" xfId="64" applyFont="1" applyBorder="1" applyAlignment="1">
      <alignment horizontal="center" vertical="center"/>
    </xf>
    <xf numFmtId="44" fontId="0" fillId="0" borderId="131" xfId="0" applyNumberFormat="1" applyBorder="1" applyAlignment="1">
      <alignment horizontal="center" vertical="center"/>
    </xf>
    <xf numFmtId="1" fontId="30" fillId="48" borderId="131" xfId="0" applyNumberFormat="1" applyFont="1" applyFill="1" applyBorder="1" applyAlignment="1">
      <alignment horizontal="center" vertical="center"/>
    </xf>
    <xf numFmtId="171" fontId="35" fillId="48" borderId="131" xfId="0" applyNumberFormat="1" applyFont="1" applyFill="1" applyBorder="1" applyAlignment="1">
      <alignment horizontal="center" vertical="center"/>
    </xf>
    <xf numFmtId="171" fontId="30" fillId="29" borderId="131" xfId="0" applyNumberFormat="1" applyFont="1" applyFill="1" applyBorder="1"/>
    <xf numFmtId="0" fontId="38" fillId="29" borderId="130" xfId="0" applyFont="1" applyFill="1" applyBorder="1" applyAlignment="1">
      <alignment horizontal="center" vertical="center"/>
    </xf>
    <xf numFmtId="0" fontId="38" fillId="29" borderId="130" xfId="0" applyFont="1" applyFill="1" applyBorder="1" applyAlignment="1">
      <alignment horizontal="center" vertical="center" wrapText="1"/>
    </xf>
    <xf numFmtId="0" fontId="34" fillId="0" borderId="132" xfId="0" applyFont="1" applyBorder="1" applyAlignment="1">
      <alignment vertical="center"/>
    </xf>
    <xf numFmtId="0" fontId="34" fillId="0" borderId="126" xfId="0" applyFont="1" applyBorder="1" applyAlignment="1">
      <alignment horizontal="center" vertical="center"/>
    </xf>
    <xf numFmtId="0" fontId="34" fillId="0" borderId="126" xfId="0" applyFont="1" applyBorder="1" applyAlignment="1">
      <alignment vertical="center"/>
    </xf>
    <xf numFmtId="0" fontId="34" fillId="33" borderId="132" xfId="0" applyFont="1" applyFill="1" applyBorder="1" applyAlignment="1">
      <alignment vertical="center"/>
    </xf>
    <xf numFmtId="0" fontId="34" fillId="33" borderId="126" xfId="0" applyFont="1" applyFill="1" applyBorder="1" applyAlignment="1">
      <alignment vertical="center"/>
    </xf>
    <xf numFmtId="0" fontId="34" fillId="33" borderId="131" xfId="0" applyFont="1" applyFill="1" applyBorder="1" applyAlignment="1">
      <alignment vertical="center"/>
    </xf>
    <xf numFmtId="2" fontId="34" fillId="0" borderId="126" xfId="0" applyNumberFormat="1" applyFont="1" applyBorder="1" applyAlignment="1">
      <alignment vertical="center"/>
    </xf>
    <xf numFmtId="2" fontId="38" fillId="35" borderId="131" xfId="0" applyNumberFormat="1" applyFont="1" applyFill="1" applyBorder="1"/>
    <xf numFmtId="0" fontId="49" fillId="29" borderId="131" xfId="0" applyFont="1" applyFill="1" applyBorder="1"/>
    <xf numFmtId="0" fontId="49" fillId="29" borderId="130" xfId="0" applyFont="1" applyFill="1" applyBorder="1"/>
    <xf numFmtId="0" fontId="49" fillId="29" borderId="126" xfId="0" applyFont="1" applyFill="1" applyBorder="1"/>
    <xf numFmtId="0" fontId="50" fillId="0" borderId="132" xfId="0" applyFont="1" applyBorder="1" applyAlignment="1">
      <alignment vertical="center"/>
    </xf>
    <xf numFmtId="0" fontId="49" fillId="33" borderId="131" xfId="0" applyFont="1" applyFill="1" applyBorder="1"/>
    <xf numFmtId="43" fontId="49" fillId="33" borderId="131" xfId="0" applyNumberFormat="1" applyFont="1" applyFill="1" applyBorder="1" applyAlignment="1">
      <alignment horizontal="right" vertical="center"/>
    </xf>
    <xf numFmtId="0" fontId="50" fillId="33" borderId="131" xfId="0" applyFont="1" applyFill="1" applyBorder="1" applyAlignment="1">
      <alignment horizontal="right" vertical="center"/>
    </xf>
    <xf numFmtId="0" fontId="50" fillId="0" borderId="131" xfId="0" applyFont="1" applyBorder="1" applyAlignment="1">
      <alignment wrapText="1"/>
    </xf>
    <xf numFmtId="4" fontId="50" fillId="0" borderId="131" xfId="0" applyNumberFormat="1" applyFont="1" applyBorder="1" applyAlignment="1">
      <alignment vertical="center"/>
    </xf>
    <xf numFmtId="0" fontId="50" fillId="0" borderId="131" xfId="0" applyFont="1" applyBorder="1" applyAlignment="1">
      <alignment vertical="center"/>
    </xf>
    <xf numFmtId="0" fontId="25" fillId="24" borderId="131" xfId="0" applyFont="1" applyFill="1" applyBorder="1" applyAlignment="1">
      <alignment horizontal="center" vertical="center" wrapText="1"/>
    </xf>
    <xf numFmtId="0" fontId="26" fillId="25" borderId="131" xfId="0" applyFont="1" applyFill="1" applyBorder="1" applyAlignment="1">
      <alignment horizontal="center" vertical="center" wrapText="1"/>
    </xf>
    <xf numFmtId="0" fontId="26" fillId="24" borderId="131" xfId="0" applyFont="1" applyFill="1" applyBorder="1" applyAlignment="1">
      <alignment horizontal="center" vertical="center" wrapText="1"/>
    </xf>
    <xf numFmtId="49" fontId="26" fillId="0" borderId="131" xfId="0" applyNumberFormat="1" applyFont="1" applyBorder="1" applyAlignment="1">
      <alignment horizontal="center" vertical="center" wrapText="1"/>
    </xf>
    <xf numFmtId="0" fontId="26" fillId="25" borderId="128" xfId="0" applyFont="1" applyFill="1" applyBorder="1" applyAlignment="1">
      <alignment horizontal="center" wrapText="1"/>
    </xf>
    <xf numFmtId="43" fontId="25" fillId="24" borderId="128" xfId="121" applyFont="1" applyFill="1" applyBorder="1" applyAlignment="1">
      <alignment horizontal="center" wrapText="1"/>
    </xf>
    <xf numFmtId="9" fontId="25" fillId="24" borderId="128" xfId="82" applyFont="1" applyFill="1" applyBorder="1" applyAlignment="1">
      <alignment horizontal="center" wrapText="1"/>
    </xf>
    <xf numFmtId="0" fontId="25" fillId="24" borderId="128" xfId="0" applyFont="1" applyFill="1" applyBorder="1" applyAlignment="1">
      <alignment horizontal="left" vertical="center" wrapText="1"/>
    </xf>
    <xf numFmtId="0" fontId="25" fillId="24" borderId="130" xfId="0" applyFont="1" applyFill="1" applyBorder="1" applyAlignment="1">
      <alignment horizontal="left" vertical="center" wrapText="1"/>
    </xf>
    <xf numFmtId="10" fontId="25" fillId="24" borderId="128" xfId="82" applyNumberFormat="1" applyFont="1" applyFill="1" applyBorder="1" applyAlignment="1">
      <alignment horizontal="center" vertical="center" wrapText="1"/>
    </xf>
    <xf numFmtId="0" fontId="25" fillId="24" borderId="132" xfId="0" applyFont="1" applyFill="1" applyBorder="1" applyAlignment="1">
      <alignment horizontal="center" vertical="center" wrapText="1"/>
    </xf>
    <xf numFmtId="10" fontId="26" fillId="25" borderId="128" xfId="82" applyNumberFormat="1" applyFont="1" applyFill="1" applyBorder="1" applyAlignment="1">
      <alignment horizontal="center" vertical="center" wrapText="1"/>
    </xf>
    <xf numFmtId="44" fontId="0" fillId="28" borderId="128" xfId="64" applyFont="1" applyFill="1" applyBorder="1" applyAlignment="1">
      <alignment horizontal="center" vertical="center"/>
    </xf>
    <xf numFmtId="0" fontId="25" fillId="24" borderId="128" xfId="0" applyFont="1" applyFill="1" applyBorder="1" applyAlignment="1">
      <alignment horizontal="center" vertical="center" wrapText="1"/>
    </xf>
    <xf numFmtId="0" fontId="25" fillId="24" borderId="128" xfId="0" applyFont="1" applyFill="1" applyBorder="1" applyAlignment="1">
      <alignment vertical="center"/>
    </xf>
    <xf numFmtId="0" fontId="25" fillId="24" borderId="136" xfId="0" applyFont="1" applyFill="1" applyBorder="1" applyAlignment="1">
      <alignment horizontal="center" vertical="center" wrapText="1"/>
    </xf>
    <xf numFmtId="10" fontId="25" fillId="24" borderId="129" xfId="0" applyNumberFormat="1" applyFont="1" applyFill="1" applyBorder="1" applyAlignment="1">
      <alignment horizontal="center" wrapText="1"/>
    </xf>
    <xf numFmtId="10" fontId="26" fillId="25" borderId="128" xfId="82" applyNumberFormat="1" applyFont="1" applyFill="1" applyBorder="1" applyAlignment="1">
      <alignment horizontal="center" wrapText="1"/>
    </xf>
    <xf numFmtId="10" fontId="25" fillId="24" borderId="129" xfId="82" applyNumberFormat="1" applyFont="1" applyFill="1" applyBorder="1" applyAlignment="1">
      <alignment horizontal="center" vertical="center" wrapText="1"/>
    </xf>
    <xf numFmtId="0" fontId="25" fillId="24" borderId="128" xfId="0" applyFont="1" applyFill="1" applyBorder="1" applyAlignment="1">
      <alignment horizontal="left" wrapText="1"/>
    </xf>
    <xf numFmtId="0" fontId="25" fillId="24" borderId="129" xfId="0" applyFont="1" applyFill="1" applyBorder="1" applyAlignment="1">
      <alignment horizontal="left" wrapText="1"/>
    </xf>
    <xf numFmtId="10" fontId="26" fillId="25" borderId="131" xfId="0" applyNumberFormat="1" applyFont="1" applyFill="1" applyBorder="1" applyAlignment="1">
      <alignment horizontal="center" vertical="center"/>
    </xf>
    <xf numFmtId="0" fontId="26" fillId="24" borderId="136" xfId="0" applyFont="1" applyFill="1" applyBorder="1" applyAlignment="1">
      <alignment horizontal="center" vertical="center" wrapText="1"/>
    </xf>
    <xf numFmtId="10" fontId="25" fillId="24" borderId="128" xfId="82" applyNumberFormat="1" applyFont="1" applyFill="1" applyBorder="1" applyAlignment="1">
      <alignment horizontal="center" wrapText="1"/>
    </xf>
    <xf numFmtId="10" fontId="25" fillId="0" borderId="128" xfId="82" applyNumberFormat="1" applyFont="1" applyFill="1" applyBorder="1" applyAlignment="1">
      <alignment horizontal="center" wrapText="1"/>
    </xf>
    <xf numFmtId="2" fontId="26" fillId="0" borderId="131" xfId="64" applyNumberFormat="1" applyFont="1" applyFill="1" applyBorder="1" applyAlignment="1">
      <alignment horizontal="center" vertical="center" wrapText="1"/>
    </xf>
    <xf numFmtId="0" fontId="25" fillId="24" borderId="138" xfId="0" applyFont="1" applyFill="1" applyBorder="1" applyAlignment="1">
      <alignment horizontal="center" vertical="center" wrapText="1"/>
    </xf>
    <xf numFmtId="10" fontId="25" fillId="24" borderId="141" xfId="82" applyNumberFormat="1" applyFont="1" applyFill="1" applyBorder="1" applyAlignment="1">
      <alignment horizontal="center" vertical="center" wrapText="1"/>
    </xf>
    <xf numFmtId="10" fontId="25" fillId="24" borderId="144" xfId="82" applyNumberFormat="1" applyFont="1" applyFill="1" applyBorder="1" applyAlignment="1">
      <alignment horizontal="center" vertical="center" wrapText="1"/>
    </xf>
    <xf numFmtId="0" fontId="26" fillId="25" borderId="128" xfId="0" applyFont="1" applyFill="1" applyBorder="1" applyAlignment="1">
      <alignment horizontal="center" vertical="center" wrapText="1"/>
    </xf>
    <xf numFmtId="0" fontId="77" fillId="24" borderId="131" xfId="0" applyFont="1" applyFill="1" applyBorder="1" applyAlignment="1">
      <alignment horizontal="center" vertical="center" wrapText="1"/>
    </xf>
    <xf numFmtId="43" fontId="25" fillId="24" borderId="128" xfId="121" applyFont="1" applyFill="1" applyBorder="1" applyAlignment="1">
      <alignment horizontal="center" vertical="center" wrapText="1"/>
    </xf>
    <xf numFmtId="9" fontId="25" fillId="24" borderId="145" xfId="82" applyFont="1" applyFill="1" applyBorder="1" applyAlignment="1">
      <alignment horizontal="center" vertical="center" wrapText="1"/>
    </xf>
    <xf numFmtId="8" fontId="26" fillId="25" borderId="131" xfId="121" applyNumberFormat="1" applyFont="1" applyFill="1" applyBorder="1" applyAlignment="1">
      <alignment horizontal="right" vertical="center" wrapText="1"/>
    </xf>
    <xf numFmtId="0" fontId="65" fillId="41" borderId="131" xfId="0" applyFont="1" applyFill="1" applyBorder="1" applyAlignment="1">
      <alignment horizontal="center" vertical="center"/>
    </xf>
    <xf numFmtId="0" fontId="65" fillId="41" borderId="131" xfId="0" applyFont="1" applyFill="1" applyBorder="1" applyAlignment="1">
      <alignment horizontal="center" vertical="center" wrapText="1"/>
    </xf>
    <xf numFmtId="0" fontId="25" fillId="0" borderId="131" xfId="141" applyFont="1" applyBorder="1" applyAlignment="1">
      <alignment horizontal="center" vertical="center" wrapText="1"/>
    </xf>
    <xf numFmtId="0" fontId="34" fillId="43" borderId="131" xfId="0" applyFont="1" applyFill="1" applyBorder="1" applyAlignment="1">
      <alignment horizontal="center" vertical="center" wrapText="1"/>
    </xf>
    <xf numFmtId="0" fontId="1" fillId="0" borderId="128" xfId="0" applyFont="1" applyBorder="1" applyAlignment="1">
      <alignment horizontal="justify" vertical="center" wrapText="1"/>
    </xf>
    <xf numFmtId="0" fontId="66" fillId="0" borderId="131" xfId="72" applyFont="1" applyBorder="1" applyAlignment="1">
      <alignment horizontal="center" vertical="center"/>
    </xf>
    <xf numFmtId="0" fontId="66" fillId="0" borderId="131" xfId="0" applyFont="1" applyBorder="1" applyAlignment="1">
      <alignment horizontal="center" vertical="center" wrapText="1"/>
    </xf>
    <xf numFmtId="166" fontId="66" fillId="26" borderId="131" xfId="64" applyNumberFormat="1" applyFont="1" applyFill="1" applyBorder="1" applyAlignment="1">
      <alignment horizontal="center" vertical="center"/>
    </xf>
    <xf numFmtId="166" fontId="25" fillId="0" borderId="131" xfId="64" applyNumberFormat="1" applyFont="1" applyFill="1" applyBorder="1" applyAlignment="1">
      <alignment horizontal="center" vertical="center"/>
    </xf>
    <xf numFmtId="0" fontId="0" fillId="43" borderId="131" xfId="0" applyFill="1" applyBorder="1" applyAlignment="1">
      <alignment horizontal="center" vertical="center" wrapText="1"/>
    </xf>
    <xf numFmtId="166" fontId="26" fillId="0" borderId="131" xfId="64" applyNumberFormat="1" applyFont="1" applyFill="1" applyBorder="1" applyAlignment="1">
      <alignment horizontal="center" vertical="center"/>
    </xf>
    <xf numFmtId="166" fontId="65" fillId="40" borderId="131" xfId="64" applyNumberFormat="1" applyFont="1" applyFill="1" applyBorder="1" applyAlignment="1">
      <alignment horizontal="center" vertical="center"/>
    </xf>
    <xf numFmtId="0" fontId="82" fillId="40" borderId="131" xfId="0" applyFont="1" applyFill="1" applyBorder="1" applyAlignment="1">
      <alignment horizontal="center" vertical="center" wrapText="1"/>
    </xf>
    <xf numFmtId="166" fontId="25" fillId="0" borderId="131" xfId="64" applyNumberFormat="1" applyFont="1" applyBorder="1" applyAlignment="1">
      <alignment horizontal="center" vertical="center"/>
    </xf>
    <xf numFmtId="166" fontId="26" fillId="0" borderId="131" xfId="64" applyNumberFormat="1" applyFont="1" applyBorder="1" applyAlignment="1">
      <alignment horizontal="center" vertical="center"/>
    </xf>
    <xf numFmtId="0" fontId="48" fillId="0" borderId="132" xfId="0" applyFont="1" applyBorder="1" applyAlignment="1">
      <alignment horizontal="center" vertical="center" wrapText="1"/>
    </xf>
    <xf numFmtId="170" fontId="48" fillId="0" borderId="145" xfId="0" applyNumberFormat="1" applyFont="1" applyBorder="1" applyAlignment="1">
      <alignment horizontal="center" vertical="center" wrapText="1"/>
    </xf>
    <xf numFmtId="170" fontId="46" fillId="26" borderId="131" xfId="0" applyNumberFormat="1" applyFont="1" applyFill="1" applyBorder="1"/>
    <xf numFmtId="0" fontId="34" fillId="0" borderId="147" xfId="0" applyFont="1" applyBorder="1" applyAlignment="1">
      <alignment horizontal="center" vertical="center" wrapText="1"/>
    </xf>
    <xf numFmtId="0" fontId="48" fillId="36" borderId="132" xfId="0" applyFont="1" applyFill="1" applyBorder="1" applyAlignment="1">
      <alignment horizontal="center" vertical="center" wrapText="1"/>
    </xf>
    <xf numFmtId="0" fontId="48" fillId="36" borderId="145" xfId="0" applyFont="1" applyFill="1" applyBorder="1" applyAlignment="1">
      <alignment horizontal="center" vertical="center" wrapText="1"/>
    </xf>
    <xf numFmtId="0" fontId="34" fillId="0" borderId="147" xfId="0" applyFont="1" applyBorder="1" applyAlignment="1">
      <alignment wrapText="1"/>
    </xf>
    <xf numFmtId="0" fontId="34" fillId="37" borderId="147" xfId="0" applyFont="1" applyFill="1" applyBorder="1" applyAlignment="1">
      <alignment horizontal="center" vertical="center" wrapText="1"/>
    </xf>
    <xf numFmtId="170" fontId="36" fillId="0" borderId="0" xfId="0" applyNumberFormat="1" applyFont="1"/>
    <xf numFmtId="0" fontId="25" fillId="24" borderId="131" xfId="0" applyFont="1" applyFill="1" applyBorder="1" applyAlignment="1">
      <alignment horizontal="left" vertical="center" wrapText="1"/>
    </xf>
    <xf numFmtId="2" fontId="25" fillId="24" borderId="131" xfId="0" applyNumberFormat="1" applyFont="1" applyFill="1" applyBorder="1" applyAlignment="1">
      <alignment horizontal="right" vertical="center" wrapText="1"/>
    </xf>
    <xf numFmtId="0" fontId="59" fillId="24" borderId="131" xfId="0" applyFont="1" applyFill="1" applyBorder="1" applyAlignment="1">
      <alignment horizontal="left" vertical="center" wrapText="1"/>
    </xf>
    <xf numFmtId="10" fontId="26" fillId="25" borderId="131" xfId="0" applyNumberFormat="1" applyFont="1" applyFill="1" applyBorder="1" applyAlignment="1">
      <alignment horizontal="center" vertical="center" wrapText="1"/>
    </xf>
    <xf numFmtId="4" fontId="26" fillId="25" borderId="131" xfId="0" applyNumberFormat="1" applyFont="1" applyFill="1" applyBorder="1" applyAlignment="1">
      <alignment horizontal="right" vertical="center" wrapText="1"/>
    </xf>
    <xf numFmtId="0" fontId="80" fillId="0" borderId="131" xfId="0" applyFont="1" applyBorder="1" applyAlignment="1">
      <alignment vertical="center" wrapText="1"/>
    </xf>
    <xf numFmtId="0" fontId="79" fillId="0" borderId="131" xfId="72" applyFont="1" applyBorder="1" applyAlignment="1">
      <alignment horizontal="center" vertical="center"/>
    </xf>
    <xf numFmtId="166" fontId="79" fillId="26" borderId="131" xfId="64" applyNumberFormat="1" applyFont="1" applyFill="1" applyBorder="1" applyAlignment="1">
      <alignment vertical="center"/>
    </xf>
    <xf numFmtId="166" fontId="79" fillId="0" borderId="146" xfId="64" applyNumberFormat="1" applyFont="1" applyFill="1" applyBorder="1" applyAlignment="1">
      <alignment vertical="center"/>
    </xf>
    <xf numFmtId="0" fontId="87" fillId="0" borderId="0" xfId="0" applyFont="1"/>
    <xf numFmtId="0" fontId="36" fillId="0" borderId="117" xfId="0" applyFont="1" applyBorder="1" applyAlignment="1">
      <alignment horizontal="justify" vertical="center" wrapText="1"/>
    </xf>
    <xf numFmtId="0" fontId="36" fillId="0" borderId="118" xfId="0" applyFont="1" applyBorder="1" applyAlignment="1">
      <alignment horizontal="justify" vertical="center" wrapText="1"/>
    </xf>
    <xf numFmtId="0" fontId="36" fillId="0" borderId="119" xfId="0" applyFont="1" applyBorder="1" applyAlignment="1">
      <alignment horizontal="justify" vertical="center" wrapText="1"/>
    </xf>
    <xf numFmtId="0" fontId="38" fillId="0" borderId="0" xfId="0" applyFont="1" applyAlignment="1">
      <alignment horizontal="center" wrapText="1"/>
    </xf>
    <xf numFmtId="0" fontId="30" fillId="29" borderId="128" xfId="0" applyFont="1" applyFill="1" applyBorder="1" applyAlignment="1">
      <alignment horizontal="center" vertical="center"/>
    </xf>
    <xf numFmtId="0" fontId="30" fillId="29" borderId="129" xfId="0" applyFont="1" applyFill="1" applyBorder="1" applyAlignment="1">
      <alignment horizontal="center" vertical="center"/>
    </xf>
    <xf numFmtId="0" fontId="30" fillId="39" borderId="108" xfId="0" applyFont="1" applyFill="1" applyBorder="1" applyAlignment="1">
      <alignment horizontal="right" vertical="center"/>
    </xf>
    <xf numFmtId="0" fontId="35" fillId="48" borderId="131" xfId="0" applyFont="1" applyFill="1" applyBorder="1" applyAlignment="1">
      <alignment horizontal="center" vertical="center" wrapText="1"/>
    </xf>
    <xf numFmtId="0" fontId="35" fillId="45" borderId="131" xfId="0" applyFont="1" applyFill="1" applyBorder="1" applyAlignment="1">
      <alignment horizontal="center" vertical="center" wrapText="1"/>
    </xf>
    <xf numFmtId="0" fontId="35" fillId="45" borderId="131" xfId="0" applyFont="1" applyFill="1" applyBorder="1" applyAlignment="1">
      <alignment horizontal="center" vertical="center" textRotation="90" wrapText="1"/>
    </xf>
    <xf numFmtId="0" fontId="38" fillId="0" borderId="128" xfId="0" applyFont="1" applyBorder="1" applyAlignment="1">
      <alignment wrapText="1"/>
    </xf>
    <xf numFmtId="0" fontId="38" fillId="0" borderId="130" xfId="0" applyFont="1" applyBorder="1" applyAlignment="1">
      <alignment wrapText="1"/>
    </xf>
    <xf numFmtId="0" fontId="38" fillId="30" borderId="0" xfId="0" applyFont="1" applyFill="1" applyAlignment="1">
      <alignment horizontal="center" wrapText="1"/>
    </xf>
    <xf numFmtId="0" fontId="38" fillId="0" borderId="0" xfId="0" applyFont="1" applyAlignment="1">
      <alignment horizontal="center"/>
    </xf>
    <xf numFmtId="0" fontId="39" fillId="29" borderId="132" xfId="0" applyFont="1" applyFill="1" applyBorder="1" applyAlignment="1">
      <alignment horizontal="center" vertical="center" wrapText="1"/>
    </xf>
    <xf numFmtId="0" fontId="39" fillId="29" borderId="56" xfId="0" applyFont="1" applyFill="1" applyBorder="1" applyAlignment="1">
      <alignment horizontal="center" vertical="center" wrapText="1"/>
    </xf>
    <xf numFmtId="0" fontId="39" fillId="29" borderId="47" xfId="0" applyFont="1" applyFill="1" applyBorder="1" applyAlignment="1">
      <alignment horizontal="center" vertical="center" wrapText="1"/>
    </xf>
    <xf numFmtId="0" fontId="38" fillId="35" borderId="128" xfId="0" applyFont="1" applyFill="1" applyBorder="1"/>
    <xf numFmtId="0" fontId="38" fillId="35" borderId="129" xfId="0" applyFont="1" applyFill="1" applyBorder="1"/>
    <xf numFmtId="0" fontId="38" fillId="35" borderId="130" xfId="0" applyFont="1" applyFill="1" applyBorder="1"/>
    <xf numFmtId="0" fontId="38" fillId="29" borderId="24" xfId="0" applyFont="1" applyFill="1" applyBorder="1" applyAlignment="1">
      <alignment horizontal="center" vertical="center" wrapText="1"/>
    </xf>
    <xf numFmtId="0" fontId="38" fillId="29" borderId="28" xfId="0" applyFont="1" applyFill="1" applyBorder="1" applyAlignment="1">
      <alignment horizontal="center" vertical="center" wrapText="1"/>
    </xf>
    <xf numFmtId="171" fontId="49" fillId="29" borderId="84" xfId="0" applyNumberFormat="1" applyFont="1" applyFill="1" applyBorder="1" applyAlignment="1">
      <alignment horizontal="center" vertical="center"/>
    </xf>
    <xf numFmtId="171" fontId="49" fillId="29" borderId="50" xfId="0" applyNumberFormat="1" applyFont="1" applyFill="1" applyBorder="1" applyAlignment="1">
      <alignment horizontal="center" vertical="center"/>
    </xf>
    <xf numFmtId="171" fontId="49" fillId="29" borderId="51" xfId="0" applyNumberFormat="1" applyFont="1" applyFill="1" applyBorder="1" applyAlignment="1">
      <alignment horizontal="center" vertical="center"/>
    </xf>
    <xf numFmtId="0" fontId="25" fillId="24" borderId="131" xfId="0" applyFont="1" applyFill="1" applyBorder="1" applyAlignment="1">
      <alignment horizontal="left" vertical="center" wrapText="1"/>
    </xf>
    <xf numFmtId="43" fontId="25" fillId="24" borderId="128" xfId="121" applyFont="1" applyFill="1" applyBorder="1" applyAlignment="1">
      <alignment horizontal="center" vertical="center" wrapText="1"/>
    </xf>
    <xf numFmtId="43" fontId="25" fillId="24" borderId="130" xfId="121" applyFont="1" applyFill="1" applyBorder="1" applyAlignment="1">
      <alignment horizontal="center" vertical="center" wrapText="1"/>
    </xf>
    <xf numFmtId="0" fontId="25" fillId="24" borderId="131" xfId="0" applyFont="1" applyFill="1" applyBorder="1" applyAlignment="1">
      <alignment horizontal="center" vertical="center" wrapText="1"/>
    </xf>
    <xf numFmtId="0" fontId="26" fillId="24" borderId="0" xfId="0" applyFont="1" applyFill="1" applyAlignment="1">
      <alignment horizontal="center" vertical="center"/>
    </xf>
    <xf numFmtId="0" fontId="24" fillId="24" borderId="131" xfId="0" applyFont="1" applyFill="1" applyBorder="1" applyAlignment="1">
      <alignment horizontal="left" vertical="center"/>
    </xf>
    <xf numFmtId="0" fontId="26" fillId="25" borderId="131" xfId="0" applyFont="1" applyFill="1" applyBorder="1" applyAlignment="1">
      <alignment horizontal="center" wrapText="1"/>
    </xf>
    <xf numFmtId="14" fontId="25" fillId="24" borderId="131" xfId="0" applyNumberFormat="1" applyFont="1" applyFill="1" applyBorder="1" applyAlignment="1">
      <alignment horizontal="center" vertical="center" wrapText="1"/>
    </xf>
    <xf numFmtId="43" fontId="25" fillId="28" borderId="128" xfId="121" applyFont="1" applyFill="1" applyBorder="1" applyAlignment="1">
      <alignment horizontal="center" vertical="center" wrapText="1"/>
    </xf>
    <xf numFmtId="43" fontId="25" fillId="28" borderId="130" xfId="121" applyFont="1" applyFill="1" applyBorder="1" applyAlignment="1">
      <alignment horizontal="center" vertical="center" wrapText="1"/>
    </xf>
    <xf numFmtId="0" fontId="25" fillId="24" borderId="128" xfId="0" applyFont="1" applyFill="1" applyBorder="1" applyAlignment="1">
      <alignment horizontal="left" vertical="center" wrapText="1"/>
    </xf>
    <xf numFmtId="0" fontId="25" fillId="24" borderId="129" xfId="0" applyFont="1" applyFill="1" applyBorder="1" applyAlignment="1">
      <alignment horizontal="left" vertical="center" wrapText="1"/>
    </xf>
    <xf numFmtId="44" fontId="25" fillId="24" borderId="57" xfId="64" applyFont="1" applyFill="1" applyBorder="1" applyAlignment="1">
      <alignment horizontal="center" vertical="center" wrapText="1"/>
    </xf>
    <xf numFmtId="44" fontId="25" fillId="24" borderId="58" xfId="64" applyFont="1" applyFill="1" applyBorder="1" applyAlignment="1">
      <alignment horizontal="center" vertical="center" wrapText="1"/>
    </xf>
    <xf numFmtId="0" fontId="25" fillId="0" borderId="131" xfId="0" applyFont="1" applyBorder="1" applyAlignment="1">
      <alignment horizontal="center" vertical="center" wrapText="1"/>
    </xf>
    <xf numFmtId="0" fontId="26" fillId="25" borderId="128" xfId="0" applyFont="1" applyFill="1" applyBorder="1" applyAlignment="1">
      <alignment horizontal="center" vertical="center" wrapText="1"/>
    </xf>
    <xf numFmtId="0" fontId="26" fillId="25" borderId="130" xfId="0" applyFont="1" applyFill="1" applyBorder="1" applyAlignment="1">
      <alignment horizontal="center" vertical="center" wrapText="1"/>
    </xf>
    <xf numFmtId="0" fontId="26" fillId="24" borderId="131" xfId="0" applyFont="1" applyFill="1" applyBorder="1" applyAlignment="1">
      <alignment horizontal="center" vertical="center" wrapText="1"/>
    </xf>
    <xf numFmtId="0" fontId="24" fillId="24" borderId="0" xfId="0" applyFont="1" applyFill="1" applyAlignment="1">
      <alignment horizontal="center" vertical="center"/>
    </xf>
    <xf numFmtId="0" fontId="26" fillId="25" borderId="132" xfId="0" applyFont="1" applyFill="1" applyBorder="1" applyAlignment="1">
      <alignment horizontal="center" wrapText="1"/>
    </xf>
    <xf numFmtId="0" fontId="32" fillId="0" borderId="25" xfId="140" applyFont="1" applyBorder="1" applyAlignment="1">
      <alignment horizontal="center" wrapText="1"/>
    </xf>
    <xf numFmtId="0" fontId="32" fillId="0" borderId="29" xfId="140" applyFont="1" applyBorder="1" applyAlignment="1">
      <alignment horizontal="center" wrapText="1"/>
    </xf>
    <xf numFmtId="0" fontId="25" fillId="24" borderId="23" xfId="0" applyFont="1" applyFill="1" applyBorder="1" applyAlignment="1">
      <alignment horizontal="center" vertical="center" wrapText="1"/>
    </xf>
    <xf numFmtId="0" fontId="25" fillId="24" borderId="131" xfId="0" applyFont="1" applyFill="1" applyBorder="1" applyAlignment="1">
      <alignment horizontal="left" wrapText="1"/>
    </xf>
    <xf numFmtId="0" fontId="26" fillId="25" borderId="131" xfId="0" applyFont="1" applyFill="1" applyBorder="1" applyAlignment="1">
      <alignment horizontal="center" vertical="center" wrapText="1"/>
    </xf>
    <xf numFmtId="14" fontId="25" fillId="28" borderId="131" xfId="0" applyNumberFormat="1" applyFont="1" applyFill="1" applyBorder="1" applyAlignment="1">
      <alignment horizontal="center" vertical="center" wrapText="1"/>
    </xf>
    <xf numFmtId="0" fontId="25" fillId="24" borderId="0" xfId="0" applyFont="1" applyFill="1" applyAlignment="1">
      <alignment horizontal="left" vertical="center"/>
    </xf>
    <xf numFmtId="0" fontId="26" fillId="24" borderId="10" xfId="0" applyFont="1" applyFill="1" applyBorder="1" applyAlignment="1">
      <alignment horizontal="center" vertical="center"/>
    </xf>
    <xf numFmtId="0" fontId="26" fillId="25" borderId="131" xfId="0" applyFont="1" applyFill="1" applyBorder="1" applyAlignment="1">
      <alignment horizontal="left" wrapText="1"/>
    </xf>
    <xf numFmtId="0" fontId="26" fillId="25" borderId="23" xfId="0" applyFont="1" applyFill="1" applyBorder="1" applyAlignment="1">
      <alignment horizontal="left" wrapText="1"/>
    </xf>
    <xf numFmtId="0" fontId="25" fillId="24" borderId="60" xfId="0" applyFont="1" applyFill="1" applyBorder="1" applyAlignment="1">
      <alignment horizontal="left" vertical="center" wrapText="1"/>
    </xf>
    <xf numFmtId="0" fontId="25" fillId="24" borderId="61" xfId="0" applyFont="1" applyFill="1" applyBorder="1" applyAlignment="1">
      <alignment horizontal="left" vertical="center" wrapText="1"/>
    </xf>
    <xf numFmtId="0" fontId="25" fillId="24" borderId="139" xfId="0" applyFont="1" applyFill="1" applyBorder="1" applyAlignment="1">
      <alignment horizontal="left" vertical="center" wrapText="1"/>
    </xf>
    <xf numFmtId="0" fontId="25" fillId="24" borderId="140" xfId="0" applyFont="1" applyFill="1" applyBorder="1" applyAlignment="1">
      <alignment horizontal="left" vertical="center" wrapText="1"/>
    </xf>
    <xf numFmtId="0" fontId="26" fillId="25" borderId="23" xfId="0" applyFont="1" applyFill="1" applyBorder="1" applyAlignment="1">
      <alignment horizontal="left" vertical="center"/>
    </xf>
    <xf numFmtId="0" fontId="26" fillId="25" borderId="23" xfId="0" applyFont="1" applyFill="1" applyBorder="1" applyAlignment="1">
      <alignment horizontal="left" vertical="center" wrapText="1"/>
    </xf>
    <xf numFmtId="0" fontId="25" fillId="24" borderId="57" xfId="0" applyFont="1" applyFill="1" applyBorder="1" applyAlignment="1">
      <alignment horizontal="left" vertical="center" wrapText="1"/>
    </xf>
    <xf numFmtId="0" fontId="25" fillId="24" borderId="58" xfId="0" applyFont="1" applyFill="1" applyBorder="1" applyAlignment="1">
      <alignment horizontal="left" vertical="center" wrapText="1"/>
    </xf>
    <xf numFmtId="0" fontId="25" fillId="24" borderId="59" xfId="0" applyFont="1" applyFill="1" applyBorder="1" applyAlignment="1">
      <alignment horizontal="left" vertical="center" wrapText="1"/>
    </xf>
    <xf numFmtId="0" fontId="25" fillId="24" borderId="142" xfId="0" applyFont="1" applyFill="1" applyBorder="1" applyAlignment="1">
      <alignment horizontal="left" vertical="center" wrapText="1"/>
    </xf>
    <xf numFmtId="0" fontId="25" fillId="24" borderId="143" xfId="0" applyFont="1" applyFill="1" applyBorder="1" applyAlignment="1">
      <alignment horizontal="left" vertical="center" wrapText="1"/>
    </xf>
    <xf numFmtId="0" fontId="25" fillId="24" borderId="133" xfId="0" applyFont="1" applyFill="1" applyBorder="1" applyAlignment="1">
      <alignment horizontal="left" vertical="center" wrapText="1"/>
    </xf>
    <xf numFmtId="0" fontId="25" fillId="24" borderId="134" xfId="0" applyFont="1" applyFill="1" applyBorder="1" applyAlignment="1">
      <alignment horizontal="left" vertical="center" wrapText="1"/>
    </xf>
    <xf numFmtId="0" fontId="25" fillId="24" borderId="56" xfId="0" applyFont="1" applyFill="1" applyBorder="1" applyAlignment="1">
      <alignment horizontal="left" wrapText="1"/>
    </xf>
    <xf numFmtId="0" fontId="26" fillId="25" borderId="11" xfId="0" applyFont="1" applyFill="1" applyBorder="1" applyAlignment="1">
      <alignment horizontal="center" wrapText="1"/>
    </xf>
    <xf numFmtId="0" fontId="26" fillId="25" borderId="12" xfId="0" applyFont="1" applyFill="1" applyBorder="1" applyAlignment="1">
      <alignment horizontal="center" wrapText="1"/>
    </xf>
    <xf numFmtId="0" fontId="26" fillId="25" borderId="15" xfId="0" applyFont="1" applyFill="1" applyBorder="1" applyAlignment="1">
      <alignment horizontal="center" wrapText="1"/>
    </xf>
    <xf numFmtId="0" fontId="26" fillId="25" borderId="135" xfId="0" applyFont="1" applyFill="1" applyBorder="1" applyAlignment="1">
      <alignment horizontal="center" vertical="center" wrapText="1"/>
    </xf>
    <xf numFmtId="0" fontId="26" fillId="25" borderId="125" xfId="0" applyFont="1" applyFill="1" applyBorder="1" applyAlignment="1">
      <alignment horizontal="center" vertical="center" wrapText="1"/>
    </xf>
    <xf numFmtId="0" fontId="26" fillId="27" borderId="42" xfId="0" applyFont="1" applyFill="1" applyBorder="1" applyAlignment="1">
      <alignment horizontal="center" vertical="center" wrapText="1"/>
    </xf>
    <xf numFmtId="0" fontId="26" fillId="27" borderId="17" xfId="0" applyFont="1" applyFill="1" applyBorder="1" applyAlignment="1">
      <alignment horizontal="center" vertical="center" wrapText="1"/>
    </xf>
    <xf numFmtId="0" fontId="26" fillId="27" borderId="41" xfId="0" applyFont="1" applyFill="1" applyBorder="1" applyAlignment="1">
      <alignment horizontal="center" vertical="center" wrapText="1"/>
    </xf>
    <xf numFmtId="0" fontId="25" fillId="24" borderId="20" xfId="0" applyFont="1" applyFill="1" applyBorder="1" applyAlignment="1">
      <alignment horizontal="left" vertical="center" wrapText="1"/>
    </xf>
    <xf numFmtId="0" fontId="25" fillId="24" borderId="19" xfId="0" applyFont="1" applyFill="1" applyBorder="1" applyAlignment="1">
      <alignment horizontal="left" vertical="center" wrapText="1"/>
    </xf>
    <xf numFmtId="0" fontId="26" fillId="27" borderId="20" xfId="0" applyFont="1" applyFill="1" applyBorder="1" applyAlignment="1">
      <alignment horizontal="center" vertical="center" wrapText="1"/>
    </xf>
    <xf numFmtId="0" fontId="26" fillId="27" borderId="19" xfId="0" applyFont="1" applyFill="1" applyBorder="1" applyAlignment="1">
      <alignment horizontal="center" vertical="center" wrapText="1"/>
    </xf>
    <xf numFmtId="0" fontId="26" fillId="24" borderId="44" xfId="0" applyFont="1" applyFill="1" applyBorder="1" applyAlignment="1">
      <alignment horizontal="center" vertical="center" wrapText="1"/>
    </xf>
    <xf numFmtId="0" fontId="26" fillId="24" borderId="45" xfId="0" applyFont="1" applyFill="1" applyBorder="1" applyAlignment="1">
      <alignment horizontal="center" vertical="center" wrapText="1"/>
    </xf>
    <xf numFmtId="0" fontId="26" fillId="24" borderId="46" xfId="0" applyFont="1" applyFill="1" applyBorder="1" applyAlignment="1">
      <alignment horizontal="center" vertical="center" wrapText="1"/>
    </xf>
    <xf numFmtId="0" fontId="26" fillId="25" borderId="23" xfId="0" applyFont="1" applyFill="1" applyBorder="1" applyAlignment="1">
      <alignment horizontal="center" vertical="center"/>
    </xf>
    <xf numFmtId="0" fontId="26" fillId="24" borderId="36" xfId="0" applyFont="1" applyFill="1" applyBorder="1" applyAlignment="1">
      <alignment horizontal="center" vertical="center" wrapText="1"/>
    </xf>
    <xf numFmtId="0" fontId="26" fillId="24" borderId="37" xfId="0" applyFont="1" applyFill="1" applyBorder="1" applyAlignment="1">
      <alignment horizontal="center" vertical="center" wrapText="1"/>
    </xf>
    <xf numFmtId="0" fontId="25" fillId="24" borderId="128" xfId="0" applyFont="1" applyFill="1" applyBorder="1" applyAlignment="1">
      <alignment horizontal="left" wrapText="1"/>
    </xf>
    <xf numFmtId="0" fontId="25" fillId="24" borderId="130" xfId="0" applyFont="1" applyFill="1" applyBorder="1" applyAlignment="1">
      <alignment horizontal="left" wrapText="1"/>
    </xf>
    <xf numFmtId="0" fontId="26" fillId="25" borderId="55" xfId="0" applyFont="1" applyFill="1" applyBorder="1" applyAlignment="1">
      <alignment horizontal="center" vertical="center" wrapText="1"/>
    </xf>
    <xf numFmtId="0" fontId="26" fillId="25" borderId="129" xfId="0" applyFont="1" applyFill="1" applyBorder="1" applyAlignment="1">
      <alignment horizontal="center" vertical="center" wrapText="1"/>
    </xf>
    <xf numFmtId="0" fontId="25" fillId="24" borderId="56" xfId="0" applyFont="1" applyFill="1" applyBorder="1" applyAlignment="1">
      <alignment horizontal="left" vertical="center" wrapText="1"/>
    </xf>
    <xf numFmtId="0" fontId="25" fillId="24" borderId="57" xfId="0" applyFont="1" applyFill="1" applyBorder="1" applyAlignment="1">
      <alignment horizontal="left" wrapText="1"/>
    </xf>
    <xf numFmtId="0" fontId="25" fillId="24" borderId="59" xfId="0" applyFont="1" applyFill="1" applyBorder="1" applyAlignment="1">
      <alignment horizontal="left" wrapText="1"/>
    </xf>
    <xf numFmtId="0" fontId="25" fillId="24" borderId="129" xfId="0" applyFont="1" applyFill="1" applyBorder="1" applyAlignment="1">
      <alignment horizontal="left" wrapText="1"/>
    </xf>
    <xf numFmtId="0" fontId="26" fillId="24" borderId="0" xfId="0" applyFont="1" applyFill="1" applyAlignment="1">
      <alignment horizontal="center" wrapText="1"/>
    </xf>
    <xf numFmtId="0" fontId="25" fillId="24" borderId="128" xfId="0" applyFont="1" applyFill="1" applyBorder="1" applyAlignment="1">
      <alignment horizontal="left" vertical="center"/>
    </xf>
    <xf numFmtId="0" fontId="25" fillId="24" borderId="130" xfId="0" applyFont="1" applyFill="1" applyBorder="1" applyAlignment="1">
      <alignment horizontal="left" vertical="center"/>
    </xf>
    <xf numFmtId="0" fontId="25" fillId="24" borderId="23" xfId="0" applyFont="1" applyFill="1" applyBorder="1" applyAlignment="1">
      <alignment horizontal="left" vertical="center" wrapText="1"/>
    </xf>
    <xf numFmtId="0" fontId="26" fillId="25" borderId="23" xfId="0" applyFont="1" applyFill="1" applyBorder="1" applyAlignment="1">
      <alignment horizontal="center" vertical="center" wrapText="1"/>
    </xf>
    <xf numFmtId="0" fontId="26" fillId="25" borderId="11" xfId="0" applyFont="1" applyFill="1" applyBorder="1" applyAlignment="1">
      <alignment horizontal="center" vertical="center" wrapText="1"/>
    </xf>
    <xf numFmtId="0" fontId="26" fillId="25" borderId="12" xfId="0" applyFont="1" applyFill="1" applyBorder="1" applyAlignment="1">
      <alignment horizontal="center" vertical="center" wrapText="1"/>
    </xf>
    <xf numFmtId="0" fontId="26" fillId="25" borderId="15" xfId="0" applyFont="1" applyFill="1" applyBorder="1" applyAlignment="1">
      <alignment horizontal="center" vertical="center" wrapText="1"/>
    </xf>
    <xf numFmtId="0" fontId="26" fillId="24" borderId="137" xfId="0" applyFont="1" applyFill="1" applyBorder="1" applyAlignment="1">
      <alignment horizontal="center" vertical="center" wrapText="1"/>
    </xf>
    <xf numFmtId="0" fontId="26" fillId="24" borderId="16" xfId="0" applyFont="1" applyFill="1" applyBorder="1" applyAlignment="1">
      <alignment horizontal="center" vertical="center" wrapText="1"/>
    </xf>
    <xf numFmtId="0" fontId="26" fillId="24" borderId="13" xfId="0" applyFont="1" applyFill="1" applyBorder="1" applyAlignment="1">
      <alignment horizontal="center" vertical="center" wrapText="1"/>
    </xf>
    <xf numFmtId="0" fontId="26" fillId="25" borderId="128" xfId="0" applyFont="1" applyFill="1" applyBorder="1" applyAlignment="1">
      <alignment horizontal="center" vertical="center"/>
    </xf>
    <xf numFmtId="0" fontId="26" fillId="25" borderId="129" xfId="0" applyFont="1" applyFill="1" applyBorder="1" applyAlignment="1">
      <alignment horizontal="center" vertical="center"/>
    </xf>
    <xf numFmtId="0" fontId="26" fillId="25" borderId="130" xfId="0" applyFont="1" applyFill="1" applyBorder="1" applyAlignment="1">
      <alignment horizontal="center" vertical="center"/>
    </xf>
    <xf numFmtId="0" fontId="26" fillId="25" borderId="23" xfId="0" applyFont="1" applyFill="1" applyBorder="1" applyAlignment="1">
      <alignment horizontal="center" wrapText="1"/>
    </xf>
    <xf numFmtId="0" fontId="25" fillId="24" borderId="23" xfId="0" applyFont="1" applyFill="1" applyBorder="1" applyAlignment="1">
      <alignment horizontal="left" wrapText="1"/>
    </xf>
    <xf numFmtId="0" fontId="25" fillId="24" borderId="25" xfId="0" applyFont="1" applyFill="1" applyBorder="1" applyAlignment="1">
      <alignment horizontal="center" vertical="center" wrapText="1"/>
    </xf>
    <xf numFmtId="0" fontId="25" fillId="24" borderId="31" xfId="0" applyFont="1" applyFill="1" applyBorder="1" applyAlignment="1">
      <alignment horizontal="center" vertical="center" wrapText="1"/>
    </xf>
    <xf numFmtId="0" fontId="25" fillId="24" borderId="29" xfId="0" applyFont="1" applyFill="1" applyBorder="1" applyAlignment="1">
      <alignment horizontal="center" vertical="center" wrapText="1"/>
    </xf>
    <xf numFmtId="0" fontId="26" fillId="24" borderId="23" xfId="0" applyFont="1" applyFill="1" applyBorder="1" applyAlignment="1">
      <alignment horizontal="center" vertical="center" wrapText="1"/>
    </xf>
    <xf numFmtId="0" fontId="25" fillId="24" borderId="25" xfId="0" applyFont="1" applyFill="1" applyBorder="1" applyAlignment="1">
      <alignment horizontal="left" vertical="center" wrapText="1"/>
    </xf>
    <xf numFmtId="0" fontId="25" fillId="24" borderId="31" xfId="0" applyFont="1" applyFill="1" applyBorder="1" applyAlignment="1">
      <alignment horizontal="left" vertical="center" wrapText="1"/>
    </xf>
    <xf numFmtId="0" fontId="25" fillId="24" borderId="29" xfId="0" applyFont="1" applyFill="1" applyBorder="1" applyAlignment="1">
      <alignment horizontal="left" vertical="center" wrapText="1"/>
    </xf>
    <xf numFmtId="0" fontId="26" fillId="24" borderId="28" xfId="0" applyFont="1" applyFill="1" applyBorder="1" applyAlignment="1">
      <alignment horizontal="center" vertical="center"/>
    </xf>
    <xf numFmtId="0" fontId="25" fillId="24" borderId="23" xfId="0" applyFont="1" applyFill="1" applyBorder="1" applyAlignment="1">
      <alignment horizontal="justify" vertical="center" wrapText="1"/>
    </xf>
    <xf numFmtId="0" fontId="26" fillId="25" borderId="131" xfId="0" applyFont="1" applyFill="1" applyBorder="1" applyAlignment="1">
      <alignment horizontal="left" vertical="center"/>
    </xf>
    <xf numFmtId="0" fontId="26" fillId="25" borderId="28" xfId="0" applyFont="1" applyFill="1" applyBorder="1" applyAlignment="1">
      <alignment horizontal="left" vertical="center" wrapText="1"/>
    </xf>
    <xf numFmtId="0" fontId="44" fillId="24" borderId="23" xfId="0" applyFont="1" applyFill="1" applyBorder="1" applyAlignment="1">
      <alignment horizontal="justify" vertical="center" wrapText="1"/>
    </xf>
    <xf numFmtId="0" fontId="26" fillId="43" borderId="25" xfId="0" applyFont="1" applyFill="1" applyBorder="1" applyAlignment="1">
      <alignment horizontal="justify" vertical="center" wrapText="1"/>
    </xf>
    <xf numFmtId="0" fontId="26" fillId="43" borderId="31" xfId="0" applyFont="1" applyFill="1" applyBorder="1" applyAlignment="1">
      <alignment horizontal="justify" vertical="center" wrapText="1"/>
    </xf>
    <xf numFmtId="0" fontId="26" fillId="43" borderId="29" xfId="0" applyFont="1" applyFill="1" applyBorder="1" applyAlignment="1">
      <alignment horizontal="justify" vertical="center" wrapText="1"/>
    </xf>
    <xf numFmtId="0" fontId="25" fillId="24" borderId="25" xfId="0" applyFont="1" applyFill="1" applyBorder="1" applyAlignment="1">
      <alignment horizontal="left" vertical="center"/>
    </xf>
    <xf numFmtId="0" fontId="25" fillId="24" borderId="29" xfId="0" applyFont="1" applyFill="1" applyBorder="1" applyAlignment="1">
      <alignment horizontal="left" vertical="center"/>
    </xf>
    <xf numFmtId="0" fontId="26" fillId="25" borderId="24" xfId="0" applyFont="1" applyFill="1" applyBorder="1" applyAlignment="1">
      <alignment horizontal="left" vertical="center"/>
    </xf>
    <xf numFmtId="0" fontId="26" fillId="25" borderId="131" xfId="0" applyFont="1" applyFill="1" applyBorder="1" applyAlignment="1">
      <alignment horizontal="left" vertical="center" wrapText="1"/>
    </xf>
    <xf numFmtId="0" fontId="25" fillId="24" borderId="132" xfId="0" applyFont="1" applyFill="1" applyBorder="1" applyAlignment="1">
      <alignment horizontal="left" wrapText="1"/>
    </xf>
    <xf numFmtId="14" fontId="25" fillId="26" borderId="131" xfId="0" applyNumberFormat="1" applyFont="1" applyFill="1" applyBorder="1" applyAlignment="1">
      <alignment horizontal="center" vertical="center" wrapText="1"/>
    </xf>
    <xf numFmtId="8" fontId="25" fillId="44" borderId="57" xfId="64" applyNumberFormat="1" applyFont="1" applyFill="1" applyBorder="1" applyAlignment="1">
      <alignment horizontal="center" vertical="center" wrapText="1"/>
    </xf>
    <xf numFmtId="44" fontId="25" fillId="44" borderId="58" xfId="64" applyFont="1" applyFill="1" applyBorder="1" applyAlignment="1">
      <alignment horizontal="center" vertical="center" wrapText="1"/>
    </xf>
    <xf numFmtId="0" fontId="41" fillId="0" borderId="145" xfId="140" applyFont="1" applyBorder="1" applyAlignment="1">
      <alignment horizontal="center" vertical="center" wrapText="1"/>
    </xf>
    <xf numFmtId="0" fontId="41" fillId="0" borderId="126" xfId="140" applyFont="1" applyBorder="1" applyAlignment="1">
      <alignment horizontal="center" vertical="center" wrapText="1"/>
    </xf>
    <xf numFmtId="8" fontId="25" fillId="26" borderId="57" xfId="64" applyNumberFormat="1" applyFont="1" applyFill="1" applyBorder="1" applyAlignment="1">
      <alignment horizontal="center" vertical="center" wrapText="1"/>
    </xf>
    <xf numFmtId="44" fontId="25" fillId="26" borderId="58" xfId="64" applyFont="1" applyFill="1" applyBorder="1" applyAlignment="1">
      <alignment horizontal="center" vertical="center" wrapText="1"/>
    </xf>
    <xf numFmtId="43" fontId="25" fillId="26" borderId="128" xfId="121" applyFont="1" applyFill="1" applyBorder="1" applyAlignment="1">
      <alignment horizontal="center" vertical="center" wrapText="1"/>
    </xf>
    <xf numFmtId="43" fontId="25" fillId="26" borderId="130" xfId="121" applyFont="1" applyFill="1" applyBorder="1" applyAlignment="1">
      <alignment horizontal="center" vertical="center" wrapText="1"/>
    </xf>
    <xf numFmtId="0" fontId="25" fillId="26" borderId="131" xfId="0" applyFont="1" applyFill="1" applyBorder="1" applyAlignment="1">
      <alignment horizontal="center" vertical="center" wrapText="1"/>
    </xf>
    <xf numFmtId="0" fontId="62" fillId="42" borderId="22" xfId="0" applyFont="1" applyFill="1" applyBorder="1" applyAlignment="1">
      <alignment horizontal="center"/>
    </xf>
    <xf numFmtId="0" fontId="62" fillId="42" borderId="0" xfId="0" applyFont="1" applyFill="1" applyAlignment="1">
      <alignment horizontal="center"/>
    </xf>
    <xf numFmtId="0" fontId="24" fillId="26" borderId="131" xfId="0" applyFont="1" applyFill="1" applyBorder="1" applyAlignment="1">
      <alignment horizontal="left" vertical="center"/>
    </xf>
    <xf numFmtId="0" fontId="82" fillId="40" borderId="131" xfId="0" applyFont="1" applyFill="1" applyBorder="1" applyAlignment="1">
      <alignment horizontal="center" vertical="center"/>
    </xf>
    <xf numFmtId="0" fontId="68" fillId="0" borderId="129" xfId="143" applyFont="1" applyBorder="1" applyAlignment="1">
      <alignment horizontal="center" vertical="center" wrapText="1"/>
    </xf>
    <xf numFmtId="0" fontId="68" fillId="0" borderId="130" xfId="143" applyFont="1" applyBorder="1" applyAlignment="1">
      <alignment horizontal="center" vertical="center" wrapText="1"/>
    </xf>
    <xf numFmtId="0" fontId="65" fillId="41" borderId="131" xfId="0" applyFont="1" applyFill="1" applyBorder="1" applyAlignment="1">
      <alignment horizontal="center" vertical="center"/>
    </xf>
    <xf numFmtId="0" fontId="26" fillId="0" borderId="131" xfId="141" applyFont="1" applyBorder="1" applyAlignment="1">
      <alignment horizontal="center" vertical="center" wrapText="1"/>
    </xf>
    <xf numFmtId="0" fontId="65" fillId="40" borderId="131" xfId="0" applyFont="1" applyFill="1" applyBorder="1" applyAlignment="1">
      <alignment horizontal="center" vertical="center"/>
    </xf>
    <xf numFmtId="0" fontId="75" fillId="46" borderId="91" xfId="0" applyFont="1" applyFill="1" applyBorder="1" applyAlignment="1">
      <alignment horizontal="left" vertical="center" wrapText="1"/>
    </xf>
    <xf numFmtId="0" fontId="75" fillId="46" borderId="92" xfId="0" applyFont="1" applyFill="1" applyBorder="1" applyAlignment="1">
      <alignment horizontal="left" vertical="center" wrapText="1"/>
    </xf>
    <xf numFmtId="0" fontId="75" fillId="46" borderId="93" xfId="0" applyFont="1" applyFill="1" applyBorder="1" applyAlignment="1">
      <alignment horizontal="left" vertical="center" wrapText="1"/>
    </xf>
    <xf numFmtId="0" fontId="73" fillId="0" borderId="104" xfId="0" applyFont="1" applyBorder="1" applyAlignment="1">
      <alignment horizontal="left" wrapText="1"/>
    </xf>
    <xf numFmtId="43" fontId="74" fillId="47" borderId="98" xfId="0" applyNumberFormat="1" applyFont="1" applyFill="1" applyBorder="1" applyAlignment="1">
      <alignment horizontal="center" vertical="center" wrapText="1"/>
    </xf>
    <xf numFmtId="43" fontId="74" fillId="47" borderId="99" xfId="0" applyNumberFormat="1" applyFont="1" applyFill="1" applyBorder="1" applyAlignment="1">
      <alignment horizontal="center" vertical="center" wrapText="1"/>
    </xf>
    <xf numFmtId="43" fontId="74" fillId="47" borderId="100" xfId="0" applyNumberFormat="1" applyFont="1" applyFill="1" applyBorder="1" applyAlignment="1">
      <alignment horizontal="center" vertical="center" wrapText="1"/>
    </xf>
    <xf numFmtId="0" fontId="73" fillId="0" borderId="0" xfId="0" applyFont="1" applyAlignment="1">
      <alignment horizontal="left" wrapText="1"/>
    </xf>
    <xf numFmtId="43" fontId="74" fillId="47" borderId="98" xfId="0" applyNumberFormat="1" applyFont="1" applyFill="1" applyBorder="1" applyAlignment="1">
      <alignment horizontal="left" vertical="center"/>
    </xf>
    <xf numFmtId="43" fontId="74" fillId="47" borderId="99" xfId="0" applyNumberFormat="1" applyFont="1" applyFill="1" applyBorder="1" applyAlignment="1">
      <alignment horizontal="left" vertical="center"/>
    </xf>
    <xf numFmtId="43" fontId="74" fillId="47" borderId="100" xfId="0" applyNumberFormat="1" applyFont="1" applyFill="1" applyBorder="1" applyAlignment="1">
      <alignment horizontal="left" vertical="center"/>
    </xf>
    <xf numFmtId="0" fontId="75" fillId="46" borderId="101" xfId="0" applyFont="1" applyFill="1" applyBorder="1" applyAlignment="1">
      <alignment horizontal="left" vertical="center" wrapText="1"/>
    </xf>
    <xf numFmtId="0" fontId="75" fillId="46" borderId="102" xfId="0" applyFont="1" applyFill="1" applyBorder="1" applyAlignment="1">
      <alignment horizontal="left" vertical="center" wrapText="1"/>
    </xf>
    <xf numFmtId="0" fontId="75" fillId="46" borderId="103" xfId="0" applyFont="1" applyFill="1" applyBorder="1" applyAlignment="1">
      <alignment horizontal="left" vertical="center" wrapText="1"/>
    </xf>
    <xf numFmtId="0" fontId="74" fillId="47" borderId="98" xfId="0" applyFont="1" applyFill="1" applyBorder="1" applyAlignment="1">
      <alignment horizontal="center" vertical="center" wrapText="1"/>
    </xf>
    <xf numFmtId="0" fontId="74" fillId="47" borderId="99" xfId="0" applyFont="1" applyFill="1" applyBorder="1" applyAlignment="1">
      <alignment horizontal="center" vertical="center" wrapText="1"/>
    </xf>
    <xf numFmtId="0" fontId="74" fillId="47" borderId="100" xfId="0" applyFont="1" applyFill="1" applyBorder="1" applyAlignment="1">
      <alignment horizontal="center" vertical="center" wrapText="1"/>
    </xf>
    <xf numFmtId="0" fontId="72" fillId="0" borderId="96" xfId="0" applyFont="1" applyBorder="1" applyAlignment="1">
      <alignment horizontal="center" vertical="center"/>
    </xf>
    <xf numFmtId="0" fontId="85" fillId="0" borderId="95" xfId="0" applyFont="1" applyBorder="1" applyAlignment="1">
      <alignment horizontal="left" vertical="center" wrapText="1"/>
    </xf>
    <xf numFmtId="0" fontId="75" fillId="0" borderId="96" xfId="0" applyFont="1" applyBorder="1" applyAlignment="1">
      <alignment horizontal="left" vertical="center" wrapText="1"/>
    </xf>
    <xf numFmtId="0" fontId="75" fillId="0" borderId="97" xfId="0" applyFont="1" applyBorder="1" applyAlignment="1">
      <alignment horizontal="left" vertical="center" wrapText="1"/>
    </xf>
    <xf numFmtId="0" fontId="75" fillId="0" borderId="105" xfId="0" applyFont="1" applyBorder="1" applyAlignment="1">
      <alignment horizontal="left" vertical="center" wrapText="1"/>
    </xf>
    <xf numFmtId="0" fontId="75" fillId="0" borderId="106" xfId="0" applyFont="1" applyBorder="1" applyAlignment="1">
      <alignment horizontal="left" vertical="center" wrapText="1"/>
    </xf>
    <xf numFmtId="0" fontId="75" fillId="0" borderId="107" xfId="0" applyFont="1" applyBorder="1" applyAlignment="1">
      <alignment horizontal="left" vertical="center" wrapText="1"/>
    </xf>
    <xf numFmtId="0" fontId="71" fillId="0" borderId="101" xfId="0" applyFont="1" applyBorder="1" applyAlignment="1">
      <alignment horizontal="center" vertical="center"/>
    </xf>
    <xf numFmtId="0" fontId="71" fillId="0" borderId="102" xfId="0" applyFont="1" applyBorder="1" applyAlignment="1">
      <alignment horizontal="center" vertical="center"/>
    </xf>
    <xf numFmtId="0" fontId="71" fillId="0" borderId="103" xfId="0" applyFont="1" applyBorder="1" applyAlignment="1">
      <alignment horizontal="center" vertical="center"/>
    </xf>
    <xf numFmtId="0" fontId="75" fillId="0" borderId="91" xfId="0" applyFont="1" applyBorder="1" applyAlignment="1">
      <alignment horizontal="left" vertical="center" wrapText="1"/>
    </xf>
    <xf numFmtId="0" fontId="75" fillId="0" borderId="92" xfId="0" applyFont="1" applyBorder="1" applyAlignment="1">
      <alignment horizontal="left" vertical="center" wrapText="1"/>
    </xf>
    <xf numFmtId="0" fontId="75" fillId="0" borderId="93" xfId="0" applyFont="1" applyBorder="1" applyAlignment="1">
      <alignment horizontal="left" vertical="center" wrapText="1"/>
    </xf>
    <xf numFmtId="0" fontId="73" fillId="0" borderId="96" xfId="0" applyFont="1" applyBorder="1" applyAlignment="1">
      <alignment horizontal="left" wrapText="1"/>
    </xf>
    <xf numFmtId="0" fontId="75" fillId="0" borderId="110" xfId="0" applyFont="1" applyBorder="1" applyAlignment="1">
      <alignment horizontal="left" vertical="center" wrapText="1"/>
    </xf>
    <xf numFmtId="0" fontId="75" fillId="0" borderId="116" xfId="0" applyFont="1" applyBorder="1" applyAlignment="1">
      <alignment horizontal="left" vertical="center" wrapText="1"/>
    </xf>
    <xf numFmtId="0" fontId="75" fillId="0" borderId="111" xfId="0" applyFont="1" applyBorder="1" applyAlignment="1">
      <alignment horizontal="left" vertical="center" wrapText="1"/>
    </xf>
    <xf numFmtId="0" fontId="75" fillId="46" borderId="105" xfId="0" applyFont="1" applyFill="1" applyBorder="1" applyAlignment="1">
      <alignment horizontal="left" vertical="center" wrapText="1"/>
    </xf>
    <xf numFmtId="0" fontId="75" fillId="46" borderId="106" xfId="0" applyFont="1" applyFill="1" applyBorder="1" applyAlignment="1">
      <alignment horizontal="left" vertical="center" wrapText="1"/>
    </xf>
    <xf numFmtId="0" fontId="75" fillId="46" borderId="107" xfId="0" applyFont="1" applyFill="1" applyBorder="1" applyAlignment="1">
      <alignment horizontal="left" vertical="center" wrapText="1"/>
    </xf>
    <xf numFmtId="0" fontId="71" fillId="0" borderId="89" xfId="0" applyFont="1" applyBorder="1" applyAlignment="1">
      <alignment horizontal="justify" vertical="center" wrapText="1"/>
    </xf>
    <xf numFmtId="0" fontId="71" fillId="0" borderId="88" xfId="0" applyFont="1" applyBorder="1" applyAlignment="1">
      <alignment horizontal="justify" vertical="center" wrapText="1"/>
    </xf>
    <xf numFmtId="0" fontId="28" fillId="0" borderId="0" xfId="0" applyFont="1" applyAlignment="1">
      <alignment horizontal="center" wrapText="1"/>
    </xf>
    <xf numFmtId="0" fontId="38" fillId="0" borderId="23" xfId="0" applyFont="1" applyBorder="1" applyAlignment="1">
      <alignment horizontal="left" vertical="center"/>
    </xf>
    <xf numFmtId="0" fontId="38" fillId="0" borderId="25" xfId="0" applyFont="1" applyBorder="1" applyAlignment="1">
      <alignment horizontal="left" vertical="center"/>
    </xf>
    <xf numFmtId="0" fontId="38" fillId="0" borderId="25" xfId="0" applyFont="1" applyBorder="1" applyAlignment="1">
      <alignment horizontal="center" vertical="center" wrapText="1"/>
    </xf>
    <xf numFmtId="0" fontId="38" fillId="0" borderId="23" xfId="0" applyFont="1" applyBorder="1" applyAlignment="1">
      <alignment horizontal="center" vertical="center" wrapText="1"/>
    </xf>
    <xf numFmtId="0" fontId="38" fillId="0" borderId="23" xfId="0" applyFont="1" applyBorder="1" applyAlignment="1">
      <alignment horizontal="center" vertical="top" wrapText="1"/>
    </xf>
    <xf numFmtId="170" fontId="38" fillId="0" borderId="23" xfId="0" applyNumberFormat="1" applyFont="1" applyBorder="1" applyAlignment="1">
      <alignment horizontal="center" vertical="center" wrapText="1"/>
    </xf>
    <xf numFmtId="170" fontId="46" fillId="0" borderId="23" xfId="0" applyNumberFormat="1" applyFont="1" applyBorder="1" applyAlignment="1">
      <alignment horizontal="center" vertical="center" wrapText="1"/>
    </xf>
    <xf numFmtId="0" fontId="46" fillId="0" borderId="23" xfId="0" applyFont="1" applyBorder="1" applyAlignment="1">
      <alignment horizontal="center" vertical="center" wrapText="1"/>
    </xf>
    <xf numFmtId="0" fontId="38" fillId="0" borderId="128" xfId="0" applyFont="1" applyBorder="1" applyAlignment="1">
      <alignment horizontal="left"/>
    </xf>
    <xf numFmtId="0" fontId="38" fillId="0" borderId="129" xfId="0" applyFont="1" applyBorder="1" applyAlignment="1">
      <alignment horizontal="left"/>
    </xf>
    <xf numFmtId="0" fontId="28" fillId="0" borderId="74" xfId="0" applyFont="1" applyBorder="1" applyAlignment="1">
      <alignment horizontal="center"/>
    </xf>
    <xf numFmtId="0" fontId="28" fillId="0" borderId="75" xfId="0" applyFont="1" applyBorder="1" applyAlignment="1">
      <alignment horizontal="center"/>
    </xf>
    <xf numFmtId="0" fontId="28" fillId="0" borderId="76" xfId="0" applyFont="1" applyBorder="1" applyAlignment="1">
      <alignment horizontal="center"/>
    </xf>
    <xf numFmtId="0" fontId="28" fillId="0" borderId="35" xfId="0" applyFont="1" applyBorder="1" applyAlignment="1">
      <alignment horizontal="center"/>
    </xf>
    <xf numFmtId="0" fontId="28" fillId="0" borderId="36" xfId="0" applyFont="1" applyBorder="1" applyAlignment="1">
      <alignment horizontal="center"/>
    </xf>
    <xf numFmtId="0" fontId="28" fillId="0" borderId="37" xfId="0" applyFont="1" applyBorder="1" applyAlignment="1">
      <alignment horizontal="center"/>
    </xf>
    <xf numFmtId="0" fontId="28" fillId="0" borderId="66" xfId="0" applyFont="1" applyBorder="1" applyAlignment="1">
      <alignment horizontal="center"/>
    </xf>
    <xf numFmtId="0" fontId="28" fillId="0" borderId="67" xfId="0" applyFont="1" applyBorder="1" applyAlignment="1">
      <alignment horizontal="center"/>
    </xf>
    <xf numFmtId="0" fontId="28" fillId="0" borderId="68" xfId="0" applyFont="1" applyBorder="1" applyAlignment="1">
      <alignment horizontal="center"/>
    </xf>
    <xf numFmtId="0" fontId="28" fillId="0" borderId="69" xfId="0" applyFont="1" applyBorder="1" applyAlignment="1">
      <alignment horizontal="center" vertical="center"/>
    </xf>
    <xf numFmtId="0" fontId="28" fillId="0" borderId="70" xfId="0" applyFont="1" applyBorder="1" applyAlignment="1">
      <alignment horizontal="center" vertical="center"/>
    </xf>
    <xf numFmtId="0" fontId="28" fillId="0" borderId="71" xfId="0" applyFont="1" applyBorder="1" applyAlignment="1">
      <alignment horizontal="center" vertical="center"/>
    </xf>
    <xf numFmtId="0" fontId="38" fillId="36" borderId="24" xfId="0" applyFont="1" applyFill="1" applyBorder="1" applyAlignment="1">
      <alignment horizontal="center" vertical="center" wrapText="1"/>
    </xf>
    <xf numFmtId="0" fontId="38" fillId="36" borderId="48" xfId="0" applyFont="1" applyFill="1" applyBorder="1" applyAlignment="1">
      <alignment horizontal="center" vertical="center" wrapText="1"/>
    </xf>
    <xf numFmtId="0" fontId="38" fillId="36" borderId="28" xfId="0" applyFont="1" applyFill="1" applyBorder="1" applyAlignment="1">
      <alignment horizontal="center" vertical="center" wrapText="1"/>
    </xf>
    <xf numFmtId="0" fontId="38" fillId="0" borderId="25" xfId="0" applyFont="1" applyBorder="1"/>
    <xf numFmtId="0" fontId="38" fillId="0" borderId="31" xfId="0" applyFont="1" applyBorder="1"/>
    <xf numFmtId="0" fontId="38" fillId="0" borderId="29" xfId="0" applyFont="1" applyBorder="1"/>
    <xf numFmtId="0" fontId="38" fillId="36" borderId="27" xfId="0" applyFont="1" applyFill="1" applyBorder="1" applyAlignment="1">
      <alignment horizontal="center" vertical="center" wrapText="1"/>
    </xf>
    <xf numFmtId="0" fontId="38" fillId="36" borderId="26" xfId="0" applyFont="1" applyFill="1" applyBorder="1" applyAlignment="1">
      <alignment horizontal="center" vertical="center" wrapText="1"/>
    </xf>
    <xf numFmtId="0" fontId="38" fillId="36" borderId="32" xfId="0" applyFont="1" applyFill="1" applyBorder="1" applyAlignment="1">
      <alignment horizontal="center" vertical="center" wrapText="1"/>
    </xf>
    <xf numFmtId="0" fontId="88" fillId="26" borderId="132" xfId="0" applyFont="1" applyFill="1" applyBorder="1" applyAlignment="1">
      <alignment horizontal="center" vertical="center" wrapText="1"/>
    </xf>
    <xf numFmtId="0" fontId="0" fillId="26" borderId="21" xfId="0" applyFill="1" applyBorder="1" applyAlignment="1">
      <alignment horizontal="justify" vertical="center" wrapText="1"/>
    </xf>
    <xf numFmtId="0" fontId="87" fillId="26" borderId="56" xfId="0" applyFont="1" applyFill="1" applyBorder="1" applyAlignment="1">
      <alignment horizontal="justify" vertical="center" wrapText="1"/>
    </xf>
    <xf numFmtId="0" fontId="0" fillId="0" borderId="0" xfId="0" applyAlignment="1">
      <alignment horizontal="justify" vertical="center" wrapText="1"/>
    </xf>
    <xf numFmtId="0" fontId="35" fillId="29" borderId="128" xfId="0" applyFont="1" applyFill="1" applyBorder="1" applyAlignment="1">
      <alignment horizontal="center"/>
    </xf>
    <xf numFmtId="0" fontId="35" fillId="29" borderId="129" xfId="0" applyFont="1" applyFill="1" applyBorder="1" applyAlignment="1">
      <alignment horizontal="center"/>
    </xf>
    <xf numFmtId="0" fontId="35" fillId="29" borderId="130" xfId="0" applyFont="1" applyFill="1" applyBorder="1" applyAlignment="1">
      <alignment horizontal="center"/>
    </xf>
    <xf numFmtId="0" fontId="35" fillId="0" borderId="128" xfId="0" applyFont="1" applyBorder="1" applyAlignment="1">
      <alignment horizontal="center"/>
    </xf>
    <xf numFmtId="0" fontId="35" fillId="0" borderId="129" xfId="0" applyFont="1" applyBorder="1" applyAlignment="1">
      <alignment horizontal="center"/>
    </xf>
    <xf numFmtId="0" fontId="35" fillId="0" borderId="130" xfId="0" applyFont="1" applyBorder="1" applyAlignment="1">
      <alignment horizontal="center"/>
    </xf>
    <xf numFmtId="0" fontId="35" fillId="0" borderId="128" xfId="0" applyFont="1" applyBorder="1" applyAlignment="1">
      <alignment horizontal="left" vertical="center"/>
    </xf>
    <xf numFmtId="0" fontId="35" fillId="0" borderId="129" xfId="0" applyFont="1" applyBorder="1" applyAlignment="1">
      <alignment horizontal="left" vertical="center"/>
    </xf>
    <xf numFmtId="0" fontId="35" fillId="0" borderId="130" xfId="0" applyFont="1" applyBorder="1" applyAlignment="1">
      <alignment horizontal="left" vertical="center"/>
    </xf>
    <xf numFmtId="44" fontId="35" fillId="0" borderId="128" xfId="64" applyFont="1" applyBorder="1" applyAlignment="1">
      <alignment horizontal="left" vertical="center"/>
    </xf>
    <xf numFmtId="44" fontId="35" fillId="0" borderId="129" xfId="64" applyFont="1" applyBorder="1" applyAlignment="1">
      <alignment horizontal="left" vertical="center"/>
    </xf>
    <xf numFmtId="44" fontId="35" fillId="0" borderId="130" xfId="64" applyFont="1" applyBorder="1" applyAlignment="1">
      <alignment horizontal="left" vertical="center"/>
    </xf>
    <xf numFmtId="0" fontId="35" fillId="0" borderId="128" xfId="0" applyFont="1" applyBorder="1" applyAlignment="1">
      <alignment horizontal="center" vertical="center"/>
    </xf>
    <xf numFmtId="0" fontId="35" fillId="0" borderId="129" xfId="0" applyFont="1" applyBorder="1" applyAlignment="1">
      <alignment horizontal="center" vertical="center"/>
    </xf>
    <xf numFmtId="0" fontId="35" fillId="0" borderId="130" xfId="0" applyFont="1" applyBorder="1" applyAlignment="1">
      <alignment horizontal="center" vertical="center"/>
    </xf>
    <xf numFmtId="0" fontId="69" fillId="24" borderId="59" xfId="0" applyFont="1" applyFill="1" applyBorder="1" applyAlignment="1">
      <alignment horizontal="justify" vertical="center"/>
    </xf>
    <xf numFmtId="0" fontId="26" fillId="24" borderId="59" xfId="0" applyFont="1" applyFill="1" applyBorder="1" applyAlignment="1">
      <alignment horizontal="justify" vertical="center"/>
    </xf>
    <xf numFmtId="0" fontId="77" fillId="24" borderId="128" xfId="0" applyFont="1" applyFill="1" applyBorder="1" applyAlignment="1">
      <alignment horizontal="center" vertical="center" wrapText="1"/>
    </xf>
    <xf numFmtId="0" fontId="77" fillId="24" borderId="130" xfId="0" applyFont="1" applyFill="1" applyBorder="1" applyAlignment="1">
      <alignment horizontal="center" vertical="center" wrapText="1"/>
    </xf>
    <xf numFmtId="49" fontId="77" fillId="24" borderId="131" xfId="0" applyNumberFormat="1" applyFont="1" applyFill="1" applyBorder="1" applyAlignment="1">
      <alignment horizontal="center" vertical="center" wrapText="1"/>
    </xf>
    <xf numFmtId="10" fontId="25" fillId="24" borderId="131" xfId="82" applyNumberFormat="1" applyFont="1" applyFill="1" applyBorder="1" applyAlignment="1">
      <alignment horizontal="center" vertical="center" wrapText="1"/>
    </xf>
  </cellXfs>
  <cellStyles count="144">
    <cellStyle name="20% - Ênfase1 2" xfId="1" xr:uid="{00000000-0005-0000-0000-000000000000}"/>
    <cellStyle name="20% - Ênfase1 3" xfId="2" xr:uid="{00000000-0005-0000-0000-000001000000}"/>
    <cellStyle name="20% - Ênfase2 2" xfId="3" xr:uid="{00000000-0005-0000-0000-000002000000}"/>
    <cellStyle name="20% - Ênfase2 3" xfId="4" xr:uid="{00000000-0005-0000-0000-000003000000}"/>
    <cellStyle name="20% - Ênfase3 2" xfId="5" xr:uid="{00000000-0005-0000-0000-000004000000}"/>
    <cellStyle name="20% - Ênfase3 3" xfId="6" xr:uid="{00000000-0005-0000-0000-000005000000}"/>
    <cellStyle name="20% - Ênfase4 2" xfId="7" xr:uid="{00000000-0005-0000-0000-000006000000}"/>
    <cellStyle name="20% - Ênfase4 3" xfId="8" xr:uid="{00000000-0005-0000-0000-000007000000}"/>
    <cellStyle name="20% - Ênfase5 2" xfId="9" xr:uid="{00000000-0005-0000-0000-000008000000}"/>
    <cellStyle name="20% - Ênfase5 3" xfId="10" xr:uid="{00000000-0005-0000-0000-000009000000}"/>
    <cellStyle name="20% - Ênfase6 2" xfId="11" xr:uid="{00000000-0005-0000-0000-00000A000000}"/>
    <cellStyle name="20% - Ênfase6 3" xfId="12" xr:uid="{00000000-0005-0000-0000-00000B000000}"/>
    <cellStyle name="40% - Ênfase1 2" xfId="13" xr:uid="{00000000-0005-0000-0000-00000C000000}"/>
    <cellStyle name="40% - Ênfase1 3" xfId="14" xr:uid="{00000000-0005-0000-0000-00000D000000}"/>
    <cellStyle name="40% - Ênfase2 2" xfId="15" xr:uid="{00000000-0005-0000-0000-00000E000000}"/>
    <cellStyle name="40% - Ênfase2 3" xfId="16" xr:uid="{00000000-0005-0000-0000-00000F000000}"/>
    <cellStyle name="40% - Ênfase3 2" xfId="17" xr:uid="{00000000-0005-0000-0000-000010000000}"/>
    <cellStyle name="40% - Ênfase3 3" xfId="18" xr:uid="{00000000-0005-0000-0000-000011000000}"/>
    <cellStyle name="40% - Ênfase4 2" xfId="19" xr:uid="{00000000-0005-0000-0000-000012000000}"/>
    <cellStyle name="40% - Ênfase4 3" xfId="20" xr:uid="{00000000-0005-0000-0000-000013000000}"/>
    <cellStyle name="40% - Ênfase5 2" xfId="21" xr:uid="{00000000-0005-0000-0000-000014000000}"/>
    <cellStyle name="40% - Ênfase5 3" xfId="22" xr:uid="{00000000-0005-0000-0000-000015000000}"/>
    <cellStyle name="40% - Ênfase6 2" xfId="23" xr:uid="{00000000-0005-0000-0000-000016000000}"/>
    <cellStyle name="40% - Ênfase6 3" xfId="24" xr:uid="{00000000-0005-0000-0000-000017000000}"/>
    <cellStyle name="60% - Ênfase1 2" xfId="25" xr:uid="{00000000-0005-0000-0000-000018000000}"/>
    <cellStyle name="60% - Ênfase1 3" xfId="26" xr:uid="{00000000-0005-0000-0000-000019000000}"/>
    <cellStyle name="60% - Ênfase2 2" xfId="27" xr:uid="{00000000-0005-0000-0000-00001A000000}"/>
    <cellStyle name="60% - Ênfase2 3" xfId="28" xr:uid="{00000000-0005-0000-0000-00001B000000}"/>
    <cellStyle name="60% - Ênfase3 2" xfId="29" xr:uid="{00000000-0005-0000-0000-00001C000000}"/>
    <cellStyle name="60% - Ênfase3 3" xfId="30" xr:uid="{00000000-0005-0000-0000-00001D000000}"/>
    <cellStyle name="60% - Ênfase4 2" xfId="31" xr:uid="{00000000-0005-0000-0000-00001E000000}"/>
    <cellStyle name="60% - Ênfase4 3" xfId="32" xr:uid="{00000000-0005-0000-0000-00001F000000}"/>
    <cellStyle name="60% - Ênfase5 2" xfId="33" xr:uid="{00000000-0005-0000-0000-000020000000}"/>
    <cellStyle name="60% - Ênfase5 3" xfId="34" xr:uid="{00000000-0005-0000-0000-000021000000}"/>
    <cellStyle name="60% - Ênfase6 2" xfId="35" xr:uid="{00000000-0005-0000-0000-000022000000}"/>
    <cellStyle name="60% - Ênfase6 3" xfId="36" xr:uid="{00000000-0005-0000-0000-000023000000}"/>
    <cellStyle name="Bom 2" xfId="37" xr:uid="{00000000-0005-0000-0000-000024000000}"/>
    <cellStyle name="Bom 3" xfId="38" xr:uid="{00000000-0005-0000-0000-000025000000}"/>
    <cellStyle name="Cálculo 2" xfId="39" xr:uid="{00000000-0005-0000-0000-000026000000}"/>
    <cellStyle name="Cálculo 3" xfId="40" xr:uid="{00000000-0005-0000-0000-000027000000}"/>
    <cellStyle name="Cancel" xfId="41" xr:uid="{00000000-0005-0000-0000-000028000000}"/>
    <cellStyle name="Célula de Verificação 2" xfId="42" xr:uid="{00000000-0005-0000-0000-000029000000}"/>
    <cellStyle name="Célula de Verificação 3" xfId="43" xr:uid="{00000000-0005-0000-0000-00002A000000}"/>
    <cellStyle name="Célula Vinculada 2" xfId="44" xr:uid="{00000000-0005-0000-0000-00002B000000}"/>
    <cellStyle name="Célula Vinculada 3" xfId="45" xr:uid="{00000000-0005-0000-0000-00002C000000}"/>
    <cellStyle name="Ênfase1 2" xfId="46" xr:uid="{00000000-0005-0000-0000-00002D000000}"/>
    <cellStyle name="Ênfase1 3" xfId="47" xr:uid="{00000000-0005-0000-0000-00002E000000}"/>
    <cellStyle name="Ênfase2 2" xfId="48" xr:uid="{00000000-0005-0000-0000-00002F000000}"/>
    <cellStyle name="Ênfase2 3" xfId="49" xr:uid="{00000000-0005-0000-0000-000030000000}"/>
    <cellStyle name="Ênfase3 2" xfId="50" xr:uid="{00000000-0005-0000-0000-000031000000}"/>
    <cellStyle name="Ênfase3 3" xfId="51" xr:uid="{00000000-0005-0000-0000-000032000000}"/>
    <cellStyle name="Ênfase4 2" xfId="52" xr:uid="{00000000-0005-0000-0000-000033000000}"/>
    <cellStyle name="Ênfase4 3" xfId="53" xr:uid="{00000000-0005-0000-0000-000034000000}"/>
    <cellStyle name="Ênfase5 2" xfId="54" xr:uid="{00000000-0005-0000-0000-000035000000}"/>
    <cellStyle name="Ênfase5 3" xfId="55" xr:uid="{00000000-0005-0000-0000-000036000000}"/>
    <cellStyle name="Ênfase6 2" xfId="56" xr:uid="{00000000-0005-0000-0000-000037000000}"/>
    <cellStyle name="Ênfase6 3" xfId="57" xr:uid="{00000000-0005-0000-0000-000038000000}"/>
    <cellStyle name="Entrada 2" xfId="58" xr:uid="{00000000-0005-0000-0000-000039000000}"/>
    <cellStyle name="Entrada 3" xfId="59" xr:uid="{00000000-0005-0000-0000-00003A000000}"/>
    <cellStyle name="Hiperlink" xfId="140" builtinId="8"/>
    <cellStyle name="Hyperlink 2" xfId="60" xr:uid="{00000000-0005-0000-0000-00003C000000}"/>
    <cellStyle name="Hyperlink 3" xfId="61" xr:uid="{00000000-0005-0000-0000-00003D000000}"/>
    <cellStyle name="Incorreto 2" xfId="62" xr:uid="{00000000-0005-0000-0000-00003E000000}"/>
    <cellStyle name="Incorreto 3" xfId="63" xr:uid="{00000000-0005-0000-0000-00003F000000}"/>
    <cellStyle name="Moeda" xfId="64" builtinId="4"/>
    <cellStyle name="Moeda 2" xfId="65" xr:uid="{00000000-0005-0000-0000-000041000000}"/>
    <cellStyle name="Moeda 2 2" xfId="125" xr:uid="{00000000-0005-0000-0000-000042000000}"/>
    <cellStyle name="Moeda 3" xfId="66" xr:uid="{00000000-0005-0000-0000-000043000000}"/>
    <cellStyle name="Moeda 3 2" xfId="139" xr:uid="{00000000-0005-0000-0000-000044000000}"/>
    <cellStyle name="Moeda 4" xfId="67" xr:uid="{00000000-0005-0000-0000-000045000000}"/>
    <cellStyle name="Neutra 2" xfId="68" xr:uid="{00000000-0005-0000-0000-000046000000}"/>
    <cellStyle name="Neutra 3" xfId="69" xr:uid="{00000000-0005-0000-0000-000047000000}"/>
    <cellStyle name="Normal" xfId="0" builtinId="0"/>
    <cellStyle name="Normal 10" xfId="70" xr:uid="{00000000-0005-0000-0000-000049000000}"/>
    <cellStyle name="Normal 11" xfId="71" xr:uid="{00000000-0005-0000-0000-00004A000000}"/>
    <cellStyle name="Normal 2" xfId="72" xr:uid="{00000000-0005-0000-0000-00004B000000}"/>
    <cellStyle name="Normal 2 2 2" xfId="126" xr:uid="{00000000-0005-0000-0000-00004C000000}"/>
    <cellStyle name="Normal 2 3" xfId="127" xr:uid="{00000000-0005-0000-0000-00004D000000}"/>
    <cellStyle name="Normal 2 3 4" xfId="143" xr:uid="{EE4155B7-BCE1-4DF6-BDD3-7588D27EBD43}"/>
    <cellStyle name="Normal 3" xfId="73" xr:uid="{00000000-0005-0000-0000-00004E000000}"/>
    <cellStyle name="Normal 3 2" xfId="128" xr:uid="{00000000-0005-0000-0000-00004F000000}"/>
    <cellStyle name="Normal 3 3" xfId="129" xr:uid="{00000000-0005-0000-0000-000050000000}"/>
    <cellStyle name="Normal 4" xfId="74" xr:uid="{00000000-0005-0000-0000-000051000000}"/>
    <cellStyle name="Normal 5" xfId="75" xr:uid="{00000000-0005-0000-0000-000052000000}"/>
    <cellStyle name="Normal 5 2" xfId="122" xr:uid="{00000000-0005-0000-0000-000053000000}"/>
    <cellStyle name="Normal 6" xfId="76" xr:uid="{00000000-0005-0000-0000-000054000000}"/>
    <cellStyle name="Normal 6 2 2" xfId="142" xr:uid="{36AE47B0-8CDE-42E0-8417-79E1052BCCCA}"/>
    <cellStyle name="Normal 7" xfId="77" xr:uid="{00000000-0005-0000-0000-000055000000}"/>
    <cellStyle name="Normal 8" xfId="78" xr:uid="{00000000-0005-0000-0000-000056000000}"/>
    <cellStyle name="Normal 9" xfId="79" xr:uid="{00000000-0005-0000-0000-000057000000}"/>
    <cellStyle name="Normal_Fatura TCU contrato nº 32-2005" xfId="141" xr:uid="{A273B816-594A-4020-9E86-DA01638F4E1A}"/>
    <cellStyle name="Nota 2" xfId="80" xr:uid="{00000000-0005-0000-0000-000058000000}"/>
    <cellStyle name="Nota 3" xfId="81" xr:uid="{00000000-0005-0000-0000-000059000000}"/>
    <cellStyle name="Porcentagem" xfId="82" builtinId="5"/>
    <cellStyle name="Porcentagem 2" xfId="83" xr:uid="{00000000-0005-0000-0000-00005B000000}"/>
    <cellStyle name="Porcentagem 2 2" xfId="130" xr:uid="{00000000-0005-0000-0000-00005C000000}"/>
    <cellStyle name="Porcentagem 3" xfId="84" xr:uid="{00000000-0005-0000-0000-00005D000000}"/>
    <cellStyle name="Porcentagem 4" xfId="85" xr:uid="{00000000-0005-0000-0000-00005E000000}"/>
    <cellStyle name="Porcentagem 5" xfId="86" xr:uid="{00000000-0005-0000-0000-00005F000000}"/>
    <cellStyle name="Porcentagem 6" xfId="87" xr:uid="{00000000-0005-0000-0000-000060000000}"/>
    <cellStyle name="Porcentagem 7" xfId="88" xr:uid="{00000000-0005-0000-0000-000061000000}"/>
    <cellStyle name="Porcentagem 8" xfId="89" xr:uid="{00000000-0005-0000-0000-000062000000}"/>
    <cellStyle name="Saída 2" xfId="90" xr:uid="{00000000-0005-0000-0000-000063000000}"/>
    <cellStyle name="Saída 3" xfId="91" xr:uid="{00000000-0005-0000-0000-000064000000}"/>
    <cellStyle name="Separador de milhares 10" xfId="92" xr:uid="{00000000-0005-0000-0000-000065000000}"/>
    <cellStyle name="Separador de milhares 11" xfId="93" xr:uid="{00000000-0005-0000-0000-000066000000}"/>
    <cellStyle name="Separador de milhares 12" xfId="94" xr:uid="{00000000-0005-0000-0000-000067000000}"/>
    <cellStyle name="Separador de milhares 13" xfId="95" xr:uid="{00000000-0005-0000-0000-000068000000}"/>
    <cellStyle name="Separador de milhares 14" xfId="96" xr:uid="{00000000-0005-0000-0000-000069000000}"/>
    <cellStyle name="Separador de milhares 2" xfId="97" xr:uid="{00000000-0005-0000-0000-00006A000000}"/>
    <cellStyle name="Separador de milhares 2 2" xfId="131" xr:uid="{00000000-0005-0000-0000-00006B000000}"/>
    <cellStyle name="Separador de milhares 2 2 2" xfId="132" xr:uid="{00000000-0005-0000-0000-00006C000000}"/>
    <cellStyle name="Separador de milhares 3" xfId="98" xr:uid="{00000000-0005-0000-0000-00006D000000}"/>
    <cellStyle name="Separador de milhares 3 2" xfId="133" xr:uid="{00000000-0005-0000-0000-00006E000000}"/>
    <cellStyle name="Separador de milhares 4" xfId="99" xr:uid="{00000000-0005-0000-0000-00006F000000}"/>
    <cellStyle name="Separador de milhares 4 2" xfId="124" xr:uid="{00000000-0005-0000-0000-000070000000}"/>
    <cellStyle name="Separador de milhares 5" xfId="100" xr:uid="{00000000-0005-0000-0000-000071000000}"/>
    <cellStyle name="Separador de milhares 5 2" xfId="138" xr:uid="{00000000-0005-0000-0000-000072000000}"/>
    <cellStyle name="Separador de milhares 6" xfId="101" xr:uid="{00000000-0005-0000-0000-000073000000}"/>
    <cellStyle name="Separador de milhares 7" xfId="102" xr:uid="{00000000-0005-0000-0000-000074000000}"/>
    <cellStyle name="Separador de milhares 8" xfId="103" xr:uid="{00000000-0005-0000-0000-000075000000}"/>
    <cellStyle name="Separador de milhares 9" xfId="104" xr:uid="{00000000-0005-0000-0000-000076000000}"/>
    <cellStyle name="Texto de Aviso 2" xfId="105" xr:uid="{00000000-0005-0000-0000-000077000000}"/>
    <cellStyle name="Texto de Aviso 3" xfId="106" xr:uid="{00000000-0005-0000-0000-000078000000}"/>
    <cellStyle name="Texto Explicativo 2" xfId="107" xr:uid="{00000000-0005-0000-0000-000079000000}"/>
    <cellStyle name="Texto Explicativo 3" xfId="108" xr:uid="{00000000-0005-0000-0000-00007A000000}"/>
    <cellStyle name="Título 1 2" xfId="109" xr:uid="{00000000-0005-0000-0000-00007B000000}"/>
    <cellStyle name="Título 1 3" xfId="110" xr:uid="{00000000-0005-0000-0000-00007C000000}"/>
    <cellStyle name="Título 2 2" xfId="111" xr:uid="{00000000-0005-0000-0000-00007D000000}"/>
    <cellStyle name="Título 2 3" xfId="112" xr:uid="{00000000-0005-0000-0000-00007E000000}"/>
    <cellStyle name="Título 3 2" xfId="113" xr:uid="{00000000-0005-0000-0000-00007F000000}"/>
    <cellStyle name="Título 3 3" xfId="114" xr:uid="{00000000-0005-0000-0000-000080000000}"/>
    <cellStyle name="Título 4 2" xfId="115" xr:uid="{00000000-0005-0000-0000-000081000000}"/>
    <cellStyle name="Título 4 3" xfId="116" xr:uid="{00000000-0005-0000-0000-000082000000}"/>
    <cellStyle name="Título 5" xfId="117" xr:uid="{00000000-0005-0000-0000-000083000000}"/>
    <cellStyle name="Título 6" xfId="118" xr:uid="{00000000-0005-0000-0000-000084000000}"/>
    <cellStyle name="Total 2" xfId="119" xr:uid="{00000000-0005-0000-0000-000085000000}"/>
    <cellStyle name="Total 3" xfId="120" xr:uid="{00000000-0005-0000-0000-000086000000}"/>
    <cellStyle name="Vírgula" xfId="121" builtinId="3"/>
    <cellStyle name="Vírgula 2" xfId="134" xr:uid="{00000000-0005-0000-0000-000088000000}"/>
    <cellStyle name="Vírgula 2 2" xfId="135" xr:uid="{00000000-0005-0000-0000-000089000000}"/>
    <cellStyle name="Vírgula 2 3" xfId="123" xr:uid="{00000000-0005-0000-0000-00008A000000}"/>
    <cellStyle name="Vírgula 2 4" xfId="136" xr:uid="{00000000-0005-0000-0000-00008B000000}"/>
    <cellStyle name="Vírgula 3" xfId="137" xr:uid="{00000000-0005-0000-0000-00008C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76F49-3A3B-400C-A238-5589653D3BC9}">
  <dimension ref="A1:A19"/>
  <sheetViews>
    <sheetView tabSelected="1" view="pageBreakPreview" topLeftCell="A8" zoomScale="60" zoomScaleNormal="100" workbookViewId="0">
      <selection activeCell="C18" sqref="C18"/>
    </sheetView>
  </sheetViews>
  <sheetFormatPr defaultRowHeight="15"/>
  <cols>
    <col min="1" max="1" width="126.7109375" style="724" customWidth="1"/>
  </cols>
  <sheetData>
    <row r="1" spans="1:1">
      <c r="A1" s="721" t="s">
        <v>539</v>
      </c>
    </row>
    <row r="2" spans="1:1">
      <c r="A2" s="722"/>
    </row>
    <row r="3" spans="1:1">
      <c r="A3" s="722"/>
    </row>
    <row r="4" spans="1:1" ht="30">
      <c r="A4" s="722" t="s">
        <v>540</v>
      </c>
    </row>
    <row r="5" spans="1:1" ht="30">
      <c r="A5" s="722" t="s">
        <v>541</v>
      </c>
    </row>
    <row r="6" spans="1:1" ht="60">
      <c r="A6" s="722" t="s">
        <v>542</v>
      </c>
    </row>
    <row r="7" spans="1:1" ht="45">
      <c r="A7" s="722" t="s">
        <v>543</v>
      </c>
    </row>
    <row r="8" spans="1:1" ht="75">
      <c r="A8" s="722" t="s">
        <v>544</v>
      </c>
    </row>
    <row r="9" spans="1:1" ht="105">
      <c r="A9" s="722" t="s">
        <v>545</v>
      </c>
    </row>
    <row r="10" spans="1:1" ht="90">
      <c r="A10" s="722" t="s">
        <v>546</v>
      </c>
    </row>
    <row r="11" spans="1:1" ht="60">
      <c r="A11" s="722" t="s">
        <v>547</v>
      </c>
    </row>
    <row r="12" spans="1:1" ht="75">
      <c r="A12" s="722" t="s">
        <v>548</v>
      </c>
    </row>
    <row r="13" spans="1:1" ht="30">
      <c r="A13" s="722" t="s">
        <v>549</v>
      </c>
    </row>
    <row r="14" spans="1:1" ht="45">
      <c r="A14" s="722" t="s">
        <v>550</v>
      </c>
    </row>
    <row r="15" spans="1:1">
      <c r="A15" s="722" t="s">
        <v>551</v>
      </c>
    </row>
    <row r="16" spans="1:1" ht="45">
      <c r="A16" s="722" t="s">
        <v>552</v>
      </c>
    </row>
    <row r="17" spans="1:1" ht="30">
      <c r="A17" s="722" t="s">
        <v>553</v>
      </c>
    </row>
    <row r="18" spans="1:1" ht="60">
      <c r="A18" s="722" t="s">
        <v>554</v>
      </c>
    </row>
    <row r="19" spans="1:1">
      <c r="A19" s="723" t="s">
        <v>555</v>
      </c>
    </row>
  </sheetData>
  <pageMargins left="0.511811024" right="0.511811024" top="0.78740157499999996" bottom="0.78740157499999996" header="0.31496062000000002" footer="0.31496062000000002"/>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17"/>
  <sheetViews>
    <sheetView view="pageBreakPreview" zoomScale="90" zoomScaleNormal="115" zoomScaleSheetLayoutView="90" workbookViewId="0">
      <selection activeCell="F13" sqref="F13"/>
    </sheetView>
  </sheetViews>
  <sheetFormatPr defaultRowHeight="15"/>
  <cols>
    <col min="1" max="1" width="4.42578125" customWidth="1"/>
    <col min="2" max="2" width="7.85546875" customWidth="1"/>
    <col min="3" max="3" width="45.28515625" customWidth="1"/>
    <col min="4" max="4" width="12.140625" customWidth="1"/>
    <col min="5" max="5" width="7.85546875" customWidth="1"/>
    <col min="6" max="6" width="11.140625" customWidth="1"/>
    <col min="7" max="7" width="12.85546875" customWidth="1"/>
    <col min="8" max="8" width="17" customWidth="1"/>
    <col min="9" max="9" width="17.7109375" customWidth="1"/>
    <col min="10" max="10" width="13.5703125" customWidth="1"/>
    <col min="11" max="11" width="16" bestFit="1" customWidth="1"/>
    <col min="12" max="12" width="16.7109375" bestFit="1" customWidth="1"/>
  </cols>
  <sheetData>
    <row r="1" spans="1:13">
      <c r="A1" s="725" t="s">
        <v>556</v>
      </c>
      <c r="B1" s="726"/>
      <c r="C1" s="726"/>
      <c r="D1" s="726"/>
      <c r="E1" s="726"/>
      <c r="F1" s="726"/>
      <c r="G1" s="726"/>
      <c r="H1" s="726"/>
      <c r="I1" s="727"/>
    </row>
    <row r="2" spans="1:13" ht="28.5" customHeight="1">
      <c r="A2" s="725" t="s">
        <v>557</v>
      </c>
      <c r="B2" s="726"/>
      <c r="C2" s="726"/>
      <c r="D2" s="726"/>
      <c r="E2" s="726"/>
      <c r="F2" s="726"/>
      <c r="G2" s="726"/>
      <c r="H2" s="726"/>
      <c r="I2" s="727"/>
    </row>
    <row r="3" spans="1:13" ht="14.45" customHeight="1">
      <c r="A3" s="728" t="s">
        <v>558</v>
      </c>
      <c r="B3" s="729"/>
      <c r="C3" s="729"/>
      <c r="D3" s="729"/>
      <c r="E3" s="729"/>
      <c r="F3" s="729"/>
      <c r="G3" s="729"/>
      <c r="H3" s="729"/>
      <c r="I3" s="730"/>
    </row>
    <row r="4" spans="1:13" ht="14.45" customHeight="1">
      <c r="A4" s="731" t="s">
        <v>559</v>
      </c>
      <c r="B4" s="732"/>
      <c r="C4" s="732"/>
      <c r="D4" s="732"/>
      <c r="E4" s="732"/>
      <c r="F4" s="732"/>
      <c r="G4" s="733"/>
      <c r="H4" s="731" t="s">
        <v>560</v>
      </c>
      <c r="I4" s="733"/>
    </row>
    <row r="5" spans="1:13" ht="14.45" customHeight="1">
      <c r="A5" s="731" t="s">
        <v>561</v>
      </c>
      <c r="B5" s="732"/>
      <c r="C5" s="732"/>
      <c r="D5" s="732"/>
      <c r="E5" s="732"/>
      <c r="F5" s="732"/>
      <c r="G5" s="732"/>
      <c r="H5" s="732"/>
      <c r="I5" s="733"/>
    </row>
    <row r="6" spans="1:13" ht="14.45" customHeight="1">
      <c r="A6" s="734" t="s">
        <v>562</v>
      </c>
      <c r="B6" s="735"/>
      <c r="C6" s="735"/>
      <c r="D6" s="735"/>
      <c r="E6" s="735"/>
      <c r="F6" s="735"/>
      <c r="G6" s="735"/>
      <c r="H6" s="735"/>
      <c r="I6" s="736"/>
    </row>
    <row r="7" spans="1:13">
      <c r="A7" s="731" t="s">
        <v>563</v>
      </c>
      <c r="B7" s="732"/>
      <c r="C7" s="732"/>
      <c r="D7" s="732"/>
      <c r="E7" s="732"/>
      <c r="F7" s="732"/>
      <c r="G7" s="732"/>
      <c r="H7" s="732"/>
      <c r="I7" s="733"/>
    </row>
    <row r="8" spans="1:13">
      <c r="A8" s="734" t="s">
        <v>564</v>
      </c>
      <c r="B8" s="735"/>
      <c r="C8" s="735"/>
      <c r="D8" s="735"/>
      <c r="E8" s="735"/>
      <c r="F8" s="735"/>
      <c r="G8" s="735"/>
      <c r="H8" s="735"/>
      <c r="I8" s="736"/>
    </row>
    <row r="9" spans="1:13">
      <c r="A9" s="731" t="s">
        <v>565</v>
      </c>
      <c r="B9" s="732"/>
      <c r="C9" s="732"/>
      <c r="D9" s="732"/>
      <c r="E9" s="732"/>
      <c r="F9" s="732"/>
      <c r="G9" s="732"/>
      <c r="H9" s="732"/>
      <c r="I9" s="733"/>
    </row>
    <row r="10" spans="1:13" ht="23.25" customHeight="1">
      <c r="A10" s="737" t="s">
        <v>566</v>
      </c>
      <c r="B10" s="738"/>
      <c r="C10" s="738"/>
      <c r="D10" s="738"/>
      <c r="E10" s="738"/>
      <c r="F10" s="738"/>
      <c r="G10" s="738"/>
      <c r="H10" s="738"/>
      <c r="I10" s="739"/>
      <c r="K10" s="489"/>
    </row>
    <row r="11" spans="1:13" ht="78.75" customHeight="1">
      <c r="A11" s="509" t="s">
        <v>1</v>
      </c>
      <c r="B11" s="509" t="s">
        <v>2</v>
      </c>
      <c r="C11" s="508" t="s">
        <v>3</v>
      </c>
      <c r="D11" s="508" t="s">
        <v>4</v>
      </c>
      <c r="E11" s="508" t="s">
        <v>479</v>
      </c>
      <c r="F11" s="401" t="s">
        <v>535</v>
      </c>
      <c r="G11" s="508" t="s">
        <v>481</v>
      </c>
      <c r="H11" s="401" t="s">
        <v>482</v>
      </c>
      <c r="I11" s="401" t="s">
        <v>5</v>
      </c>
      <c r="K11" s="489"/>
    </row>
    <row r="12" spans="1:13" ht="30" customHeight="1">
      <c r="A12" s="509"/>
      <c r="B12" s="509"/>
      <c r="C12" s="508"/>
      <c r="D12" s="508"/>
      <c r="E12" s="508"/>
      <c r="F12" s="401" t="s">
        <v>480</v>
      </c>
      <c r="G12" s="508"/>
      <c r="H12" s="401" t="s">
        <v>483</v>
      </c>
      <c r="I12" s="401" t="s">
        <v>484</v>
      </c>
      <c r="K12" s="489"/>
    </row>
    <row r="13" spans="1:13" ht="60">
      <c r="A13" s="402">
        <v>1</v>
      </c>
      <c r="B13" s="402">
        <v>5380</v>
      </c>
      <c r="C13" s="403" t="s">
        <v>493</v>
      </c>
      <c r="D13" s="404" t="s">
        <v>6</v>
      </c>
      <c r="E13" s="405">
        <v>17</v>
      </c>
      <c r="F13" s="405">
        <f>E13*60</f>
        <v>1020</v>
      </c>
      <c r="G13" s="406">
        <f>'Assistente Administrativo'!E134</f>
        <v>0</v>
      </c>
      <c r="H13" s="407">
        <f>E13*G13</f>
        <v>0</v>
      </c>
      <c r="I13" s="408">
        <f>F13*G13</f>
        <v>0</v>
      </c>
      <c r="J13" s="374"/>
      <c r="K13" s="489"/>
      <c r="L13" s="374"/>
      <c r="M13" s="374"/>
    </row>
    <row r="14" spans="1:13" ht="23.25" customHeight="1">
      <c r="A14" s="507" t="s">
        <v>7</v>
      </c>
      <c r="B14" s="507"/>
      <c r="C14" s="507"/>
      <c r="D14" s="507"/>
      <c r="E14" s="409"/>
      <c r="F14" s="409"/>
      <c r="G14" s="410"/>
      <c r="H14" s="410">
        <f>SUM(H13:H13)</f>
        <v>0</v>
      </c>
      <c r="I14" s="410">
        <f>SUM(I13:I13)</f>
        <v>0</v>
      </c>
      <c r="J14" s="375"/>
      <c r="K14" s="489"/>
      <c r="L14" s="376"/>
      <c r="M14" s="374"/>
    </row>
    <row r="15" spans="1:13" ht="23.25" customHeight="1">
      <c r="A15" s="504" t="s">
        <v>492</v>
      </c>
      <c r="B15" s="505"/>
      <c r="C15" s="505"/>
      <c r="D15" s="505"/>
      <c r="E15" s="505"/>
      <c r="F15" s="505"/>
      <c r="G15" s="505"/>
      <c r="H15" s="505"/>
      <c r="I15" s="411">
        <f>I14</f>
        <v>0</v>
      </c>
      <c r="J15" s="374"/>
      <c r="K15" s="489"/>
      <c r="L15" s="377"/>
      <c r="M15" s="374"/>
    </row>
    <row r="16" spans="1:13" ht="23.25" customHeight="1" thickBot="1">
      <c r="A16" s="506" t="s">
        <v>8</v>
      </c>
      <c r="B16" s="506"/>
      <c r="C16" s="506"/>
      <c r="D16" s="506"/>
      <c r="E16" s="506"/>
      <c r="F16" s="506"/>
      <c r="G16" s="506"/>
      <c r="H16" s="506"/>
      <c r="I16" s="369" t="s">
        <v>567</v>
      </c>
      <c r="J16" s="375"/>
      <c r="K16" s="489"/>
      <c r="L16" s="374"/>
      <c r="M16" s="374"/>
    </row>
    <row r="17" spans="1:13" ht="53.25" customHeight="1">
      <c r="A17" s="500" t="s">
        <v>9</v>
      </c>
      <c r="B17" s="501"/>
      <c r="C17" s="501"/>
      <c r="D17" s="501"/>
      <c r="E17" s="501"/>
      <c r="F17" s="501"/>
      <c r="G17" s="501"/>
      <c r="H17" s="501"/>
      <c r="I17" s="502"/>
      <c r="J17" s="374"/>
      <c r="K17" s="400"/>
      <c r="L17" s="374"/>
      <c r="M17" s="374"/>
    </row>
  </sheetData>
  <mergeCells count="21">
    <mergeCell ref="A9:I9"/>
    <mergeCell ref="A1:I1"/>
    <mergeCell ref="A2:I2"/>
    <mergeCell ref="A4:G4"/>
    <mergeCell ref="H4:I4"/>
    <mergeCell ref="A7:I7"/>
    <mergeCell ref="A17:I17"/>
    <mergeCell ref="A3:I3"/>
    <mergeCell ref="A5:I5"/>
    <mergeCell ref="A6:I6"/>
    <mergeCell ref="A10:I10"/>
    <mergeCell ref="A15:H15"/>
    <mergeCell ref="A16:H16"/>
    <mergeCell ref="A14:D14"/>
    <mergeCell ref="G11:G12"/>
    <mergeCell ref="E11:E12"/>
    <mergeCell ref="A11:A12"/>
    <mergeCell ref="B11:B12"/>
    <mergeCell ref="C11:C12"/>
    <mergeCell ref="D11:D12"/>
    <mergeCell ref="A8:I8"/>
  </mergeCells>
  <pageMargins left="0.51181102362204722" right="0.51181102362204722" top="1.0629921259842521" bottom="0.78740157480314965" header="0.31496062992125984" footer="0.31496062992125984"/>
  <pageSetup paperSize="9" scale="67" fitToHeight="0" orientation="portrait" r:id="rId1"/>
  <headerFooter>
    <oddFooter>&amp;F&amp;RPágina &amp;P</oddFooter>
  </headerFooter>
  <colBreaks count="1" manualBreakCount="1">
    <brk id="7" max="1048575" man="1"/>
  </col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4"/>
  <sheetViews>
    <sheetView view="pageBreakPreview" zoomScale="90" zoomScaleNormal="110" zoomScaleSheetLayoutView="90" workbookViewId="0">
      <selection activeCell="D36" sqref="D36"/>
    </sheetView>
  </sheetViews>
  <sheetFormatPr defaultRowHeight="15"/>
  <cols>
    <col min="1" max="1" width="63.7109375" customWidth="1"/>
    <col min="2" max="2" width="45.5703125" customWidth="1"/>
  </cols>
  <sheetData>
    <row r="1" spans="1:2">
      <c r="A1" s="244"/>
      <c r="B1" s="244"/>
    </row>
    <row r="2" spans="1:2">
      <c r="A2" s="76"/>
      <c r="B2" s="244"/>
    </row>
    <row r="3" spans="1:2">
      <c r="A3" s="244"/>
      <c r="B3" s="244"/>
    </row>
    <row r="4" spans="1:2">
      <c r="A4" s="244"/>
      <c r="B4" s="244"/>
    </row>
    <row r="5" spans="1:2">
      <c r="A5" s="244"/>
      <c r="B5" s="244"/>
    </row>
    <row r="6" spans="1:2">
      <c r="A6" s="512" t="s">
        <v>0</v>
      </c>
      <c r="B6" s="512"/>
    </row>
    <row r="7" spans="1:2">
      <c r="A7" s="512" t="s">
        <v>10</v>
      </c>
      <c r="B7" s="512"/>
    </row>
    <row r="8" spans="1:2" ht="47.25" customHeight="1">
      <c r="A8" s="503" t="s">
        <v>11</v>
      </c>
      <c r="B8" s="503"/>
    </row>
    <row r="9" spans="1:2">
      <c r="A9" s="503" t="s">
        <v>12</v>
      </c>
      <c r="B9" s="503"/>
    </row>
    <row r="10" spans="1:2">
      <c r="A10" s="513" t="s">
        <v>13</v>
      </c>
      <c r="B10" s="513"/>
    </row>
    <row r="11" spans="1:2">
      <c r="A11" s="77"/>
      <c r="B11" s="77"/>
    </row>
    <row r="12" spans="1:2">
      <c r="A12" s="514" t="s">
        <v>14</v>
      </c>
      <c r="B12" s="514" t="s">
        <v>15</v>
      </c>
    </row>
    <row r="13" spans="1:2">
      <c r="A13" s="515"/>
      <c r="B13" s="516"/>
    </row>
    <row r="14" spans="1:2" ht="15.75">
      <c r="A14" s="87" t="s">
        <v>16</v>
      </c>
      <c r="B14" s="97">
        <f>B15+B21+B28+B32</f>
        <v>12371.669999999998</v>
      </c>
    </row>
    <row r="15" spans="1:2" ht="15.75">
      <c r="A15" s="88" t="s">
        <v>17</v>
      </c>
      <c r="B15" s="98">
        <f>SUM(B16:B20)</f>
        <v>3609.2599999999998</v>
      </c>
    </row>
    <row r="16" spans="1:2" ht="15.75">
      <c r="A16" s="89" t="s">
        <v>18</v>
      </c>
      <c r="B16" s="99">
        <v>186.22</v>
      </c>
    </row>
    <row r="17" spans="1:4" ht="15.75">
      <c r="A17" s="89" t="s">
        <v>19</v>
      </c>
      <c r="B17" s="99">
        <v>3113.67</v>
      </c>
    </row>
    <row r="18" spans="1:4" ht="15.75">
      <c r="A18" s="89" t="s">
        <v>20</v>
      </c>
      <c r="B18" s="99">
        <v>153.69999999999999</v>
      </c>
    </row>
    <row r="19" spans="1:4" ht="31.5">
      <c r="A19" s="89" t="s">
        <v>21</v>
      </c>
      <c r="B19" s="99">
        <v>56</v>
      </c>
    </row>
    <row r="20" spans="1:4" ht="15.75">
      <c r="A20" s="89" t="s">
        <v>22</v>
      </c>
      <c r="B20" s="99">
        <v>99.67</v>
      </c>
    </row>
    <row r="21" spans="1:4" ht="15.75">
      <c r="A21" s="88" t="s">
        <v>23</v>
      </c>
      <c r="B21" s="98">
        <f>SUM(B22:B27)</f>
        <v>3401.3100000000004</v>
      </c>
    </row>
    <row r="22" spans="1:4" ht="31.5">
      <c r="A22" s="89" t="s">
        <v>24</v>
      </c>
      <c r="B22" s="99">
        <v>153.69999999999999</v>
      </c>
    </row>
    <row r="23" spans="1:4" ht="15.75">
      <c r="A23" s="89" t="s">
        <v>25</v>
      </c>
      <c r="B23" s="99">
        <v>1385.5</v>
      </c>
      <c r="D23" s="237"/>
    </row>
    <row r="24" spans="1:4" ht="15.75">
      <c r="A24" s="89" t="s">
        <v>26</v>
      </c>
      <c r="B24" s="99">
        <v>441.5</v>
      </c>
    </row>
    <row r="25" spans="1:4" ht="31.5">
      <c r="A25" s="89" t="s">
        <v>27</v>
      </c>
      <c r="B25" s="99">
        <v>384.73</v>
      </c>
    </row>
    <row r="26" spans="1:4" ht="15.75">
      <c r="A26" s="89" t="s">
        <v>28</v>
      </c>
      <c r="B26" s="99">
        <v>594.38</v>
      </c>
    </row>
    <row r="27" spans="1:4" ht="31.5">
      <c r="A27" s="89" t="s">
        <v>29</v>
      </c>
      <c r="B27" s="99">
        <v>441.5</v>
      </c>
    </row>
    <row r="28" spans="1:4" ht="15.75">
      <c r="A28" s="88" t="s">
        <v>30</v>
      </c>
      <c r="B28" s="98">
        <f>SUM(B29:B31)</f>
        <v>3204.3</v>
      </c>
    </row>
    <row r="29" spans="1:4" ht="31.5">
      <c r="A29" s="89" t="s">
        <v>31</v>
      </c>
      <c r="B29" s="99">
        <v>1068.0999999999999</v>
      </c>
    </row>
    <row r="30" spans="1:4" ht="31.5">
      <c r="A30" s="89" t="s">
        <v>32</v>
      </c>
      <c r="B30" s="99">
        <v>534.04999999999995</v>
      </c>
      <c r="C30" s="237"/>
    </row>
    <row r="31" spans="1:4" ht="15.75">
      <c r="A31" s="89" t="s">
        <v>33</v>
      </c>
      <c r="B31" s="99">
        <v>1602.15</v>
      </c>
    </row>
    <row r="32" spans="1:4" ht="15.75">
      <c r="A32" s="90" t="s">
        <v>34</v>
      </c>
      <c r="B32" s="100">
        <f>B33</f>
        <v>2156.8000000000002</v>
      </c>
      <c r="D32" s="237">
        <f>SUM(B28,B32)</f>
        <v>5361.1</v>
      </c>
    </row>
    <row r="33" spans="1:2" ht="15.75">
      <c r="A33" s="176" t="s">
        <v>35</v>
      </c>
      <c r="B33" s="99">
        <v>2156.8000000000002</v>
      </c>
    </row>
    <row r="34" spans="1:2">
      <c r="A34" s="510" t="s">
        <v>36</v>
      </c>
      <c r="B34" s="511"/>
    </row>
  </sheetData>
  <mergeCells count="8">
    <mergeCell ref="A34:B34"/>
    <mergeCell ref="A6:B6"/>
    <mergeCell ref="A7:B7"/>
    <mergeCell ref="A8:B8"/>
    <mergeCell ref="A9:B9"/>
    <mergeCell ref="A10:B10"/>
    <mergeCell ref="A12:A13"/>
    <mergeCell ref="B12:B13"/>
  </mergeCells>
  <pageMargins left="0.7" right="0.7" top="0.75" bottom="0.75" header="0.3" footer="0.3"/>
  <pageSetup paperSize="9" scale="80" orientation="portrait" r:id="rId1"/>
  <colBreaks count="1" manualBreakCount="1">
    <brk id="2"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4"/>
  <sheetViews>
    <sheetView view="pageBreakPreview" zoomScale="80" zoomScaleNormal="100" zoomScaleSheetLayoutView="80" workbookViewId="0">
      <selection activeCell="C25" sqref="C25"/>
    </sheetView>
  </sheetViews>
  <sheetFormatPr defaultRowHeight="15"/>
  <cols>
    <col min="1" max="1" width="76.140625" customWidth="1"/>
    <col min="2" max="2" width="18.7109375" customWidth="1"/>
    <col min="3" max="3" width="16.85546875" customWidth="1"/>
    <col min="4" max="4" width="12.85546875" customWidth="1"/>
    <col min="5" max="5" width="15.28515625" customWidth="1"/>
    <col min="6" max="6" width="16" customWidth="1"/>
    <col min="7" max="7" width="14.85546875" customWidth="1"/>
  </cols>
  <sheetData>
    <row r="1" spans="1:7">
      <c r="A1" s="244"/>
      <c r="B1" s="244"/>
      <c r="C1" s="244"/>
      <c r="D1" s="244"/>
      <c r="E1" s="244"/>
      <c r="F1" s="244"/>
      <c r="G1" s="244"/>
    </row>
    <row r="2" spans="1:7">
      <c r="A2" s="244"/>
      <c r="B2" s="244"/>
      <c r="C2" s="244"/>
      <c r="D2" s="244"/>
      <c r="E2" s="244"/>
      <c r="F2" s="244"/>
      <c r="G2" s="244"/>
    </row>
    <row r="3" spans="1:7">
      <c r="A3" s="244"/>
      <c r="B3" s="244"/>
      <c r="C3" s="244"/>
      <c r="D3" s="244"/>
      <c r="E3" s="244"/>
      <c r="F3" s="244"/>
      <c r="G3" s="244"/>
    </row>
    <row r="4" spans="1:7">
      <c r="A4" s="244"/>
      <c r="B4" s="244"/>
      <c r="C4" s="244"/>
      <c r="D4" s="244"/>
      <c r="E4" s="244"/>
      <c r="F4" s="244"/>
      <c r="G4" s="244"/>
    </row>
    <row r="5" spans="1:7">
      <c r="A5" s="244"/>
      <c r="B5" s="244"/>
      <c r="C5" s="244"/>
      <c r="D5" s="244"/>
      <c r="E5" s="244"/>
      <c r="F5" s="244"/>
      <c r="G5" s="244"/>
    </row>
    <row r="6" spans="1:7">
      <c r="A6" s="512" t="s">
        <v>0</v>
      </c>
      <c r="B6" s="512"/>
      <c r="C6" s="512"/>
      <c r="D6" s="512"/>
      <c r="E6" s="512"/>
      <c r="F6" s="512"/>
      <c r="G6" s="512"/>
    </row>
    <row r="7" spans="1:7">
      <c r="A7" s="512" t="s">
        <v>10</v>
      </c>
      <c r="B7" s="512"/>
      <c r="C7" s="512"/>
      <c r="D7" s="512"/>
      <c r="E7" s="512"/>
      <c r="F7" s="512"/>
      <c r="G7" s="512"/>
    </row>
    <row r="8" spans="1:7">
      <c r="A8" s="503" t="s">
        <v>11</v>
      </c>
      <c r="B8" s="503"/>
      <c r="C8" s="503"/>
      <c r="D8" s="503"/>
      <c r="E8" s="503"/>
      <c r="F8" s="503"/>
      <c r="G8" s="503"/>
    </row>
    <row r="9" spans="1:7">
      <c r="A9" s="503" t="s">
        <v>12</v>
      </c>
      <c r="B9" s="503"/>
      <c r="C9" s="503"/>
      <c r="D9" s="503"/>
      <c r="E9" s="503"/>
      <c r="F9" s="503"/>
      <c r="G9" s="503"/>
    </row>
    <row r="10" spans="1:7">
      <c r="A10" s="513" t="s">
        <v>37</v>
      </c>
      <c r="B10" s="513"/>
      <c r="C10" s="513"/>
      <c r="D10" s="513"/>
      <c r="E10" s="513"/>
      <c r="F10" s="513"/>
      <c r="G10" s="513"/>
    </row>
    <row r="11" spans="1:7">
      <c r="A11" s="77"/>
      <c r="B11" s="77"/>
      <c r="C11" s="244"/>
      <c r="D11" s="244"/>
      <c r="E11" s="244"/>
      <c r="F11" s="244"/>
      <c r="G11" s="244"/>
    </row>
    <row r="12" spans="1:7">
      <c r="A12" s="520" t="s">
        <v>14</v>
      </c>
      <c r="B12" s="83" t="s">
        <v>38</v>
      </c>
      <c r="C12" s="412" t="s">
        <v>39</v>
      </c>
      <c r="D12" s="412" t="s">
        <v>40</v>
      </c>
      <c r="E12" s="412" t="s">
        <v>41</v>
      </c>
      <c r="F12" s="412" t="s">
        <v>42</v>
      </c>
      <c r="G12" s="413" t="s">
        <v>43</v>
      </c>
    </row>
    <row r="13" spans="1:7" ht="60">
      <c r="A13" s="521"/>
      <c r="B13" s="84" t="s">
        <v>44</v>
      </c>
      <c r="C13" s="91" t="s">
        <v>45</v>
      </c>
      <c r="D13" s="91" t="s">
        <v>46</v>
      </c>
      <c r="E13" s="91" t="s">
        <v>47</v>
      </c>
      <c r="F13" s="91" t="s">
        <v>48</v>
      </c>
      <c r="G13" s="91" t="s">
        <v>49</v>
      </c>
    </row>
    <row r="14" spans="1:7">
      <c r="A14" s="78" t="s">
        <v>16</v>
      </c>
      <c r="B14" s="79">
        <f>Áreas!B14</f>
        <v>12371.669999999998</v>
      </c>
      <c r="C14" s="177" t="s">
        <v>50</v>
      </c>
      <c r="D14" s="178" t="s">
        <v>50</v>
      </c>
      <c r="E14" s="178" t="s">
        <v>50</v>
      </c>
      <c r="F14" s="178" t="s">
        <v>50</v>
      </c>
      <c r="G14" s="103">
        <f>SUM(G16:G33)</f>
        <v>7.8947811451116863</v>
      </c>
    </row>
    <row r="15" spans="1:7">
      <c r="A15" s="80" t="s">
        <v>17</v>
      </c>
      <c r="B15" s="81">
        <f>Áreas!B15</f>
        <v>3609.2599999999998</v>
      </c>
      <c r="C15" s="179" t="s">
        <v>50</v>
      </c>
      <c r="D15" s="180" t="s">
        <v>50</v>
      </c>
      <c r="E15" s="180" t="s">
        <v>50</v>
      </c>
      <c r="F15" s="180" t="s">
        <v>50</v>
      </c>
      <c r="G15" s="180" t="s">
        <v>50</v>
      </c>
    </row>
    <row r="16" spans="1:7" ht="15.75">
      <c r="A16" s="89" t="s">
        <v>18</v>
      </c>
      <c r="B16" s="181">
        <f>Áreas!B16</f>
        <v>186.22</v>
      </c>
      <c r="C16" s="182">
        <v>800</v>
      </c>
      <c r="D16" s="183" t="s">
        <v>51</v>
      </c>
      <c r="E16" s="184">
        <v>188.76</v>
      </c>
      <c r="F16" s="185">
        <v>1</v>
      </c>
      <c r="G16" s="186">
        <f>(B16/C16)*F16</f>
        <v>0.23277500000000001</v>
      </c>
    </row>
    <row r="17" spans="1:7" ht="15.75">
      <c r="A17" s="89" t="s">
        <v>19</v>
      </c>
      <c r="B17" s="181">
        <f>Áreas!B17</f>
        <v>3113.67</v>
      </c>
      <c r="C17" s="182">
        <v>800</v>
      </c>
      <c r="D17" s="183" t="s">
        <v>51</v>
      </c>
      <c r="E17" s="184">
        <v>188.76</v>
      </c>
      <c r="F17" s="185">
        <v>1</v>
      </c>
      <c r="G17" s="186">
        <f t="shared" ref="G17:G20" si="0">(B17/C17)*F17</f>
        <v>3.8920875000000001</v>
      </c>
    </row>
    <row r="18" spans="1:7" ht="15.75">
      <c r="A18" s="89" t="s">
        <v>20</v>
      </c>
      <c r="B18" s="181">
        <f>Áreas!B18</f>
        <v>153.69999999999999</v>
      </c>
      <c r="C18" s="182">
        <v>1500</v>
      </c>
      <c r="D18" s="183" t="s">
        <v>51</v>
      </c>
      <c r="E18" s="184">
        <v>188.76</v>
      </c>
      <c r="F18" s="185">
        <v>1</v>
      </c>
      <c r="G18" s="186">
        <f t="shared" si="0"/>
        <v>0.10246666666666666</v>
      </c>
    </row>
    <row r="19" spans="1:7" ht="15.75">
      <c r="A19" s="230" t="s">
        <v>21</v>
      </c>
      <c r="B19" s="181">
        <f>Áreas!B19</f>
        <v>56</v>
      </c>
      <c r="C19" s="182">
        <v>1000</v>
      </c>
      <c r="D19" s="183" t="s">
        <v>51</v>
      </c>
      <c r="E19" s="184">
        <v>188.76</v>
      </c>
      <c r="F19" s="185">
        <v>1</v>
      </c>
      <c r="G19" s="186">
        <f t="shared" si="0"/>
        <v>5.6000000000000001E-2</v>
      </c>
    </row>
    <row r="20" spans="1:7" ht="15.75">
      <c r="A20" s="89" t="s">
        <v>22</v>
      </c>
      <c r="B20" s="181">
        <f>Áreas!B20</f>
        <v>99.67</v>
      </c>
      <c r="C20" s="182">
        <v>200</v>
      </c>
      <c r="D20" s="183" t="s">
        <v>51</v>
      </c>
      <c r="E20" s="184">
        <v>188.76</v>
      </c>
      <c r="F20" s="185">
        <v>1</v>
      </c>
      <c r="G20" s="186">
        <f t="shared" si="0"/>
        <v>0.49835000000000002</v>
      </c>
    </row>
    <row r="21" spans="1:7">
      <c r="A21" s="80" t="s">
        <v>23</v>
      </c>
      <c r="B21" s="101">
        <f>Áreas!B21</f>
        <v>3401.3100000000004</v>
      </c>
      <c r="C21" s="187"/>
      <c r="D21" s="188" t="s">
        <v>50</v>
      </c>
      <c r="E21" s="188" t="s">
        <v>50</v>
      </c>
      <c r="F21" s="188" t="s">
        <v>50</v>
      </c>
      <c r="G21" s="188" t="s">
        <v>50</v>
      </c>
    </row>
    <row r="22" spans="1:7" ht="14.25" customHeight="1">
      <c r="A22" s="89" t="s">
        <v>24</v>
      </c>
      <c r="B22" s="181">
        <f>Áreas!B22</f>
        <v>153.69999999999999</v>
      </c>
      <c r="C22" s="189">
        <v>1800</v>
      </c>
      <c r="D22" s="183" t="s">
        <v>51</v>
      </c>
      <c r="E22" s="184">
        <v>188.76</v>
      </c>
      <c r="F22" s="185">
        <v>1</v>
      </c>
      <c r="G22" s="186">
        <f>(B22/C22)*F22</f>
        <v>8.5388888888888889E-2</v>
      </c>
    </row>
    <row r="23" spans="1:7" ht="15.75">
      <c r="A23" s="89" t="s">
        <v>25</v>
      </c>
      <c r="B23" s="181">
        <f>Áreas!B23</f>
        <v>1385.5</v>
      </c>
      <c r="C23" s="189">
        <v>6000</v>
      </c>
      <c r="D23" s="183" t="s">
        <v>51</v>
      </c>
      <c r="E23" s="184">
        <v>188.76</v>
      </c>
      <c r="F23" s="185">
        <v>1</v>
      </c>
      <c r="G23" s="186">
        <f t="shared" ref="G23:G27" si="1">(B23/C23)*F23</f>
        <v>0.23091666666666666</v>
      </c>
    </row>
    <row r="24" spans="1:7" ht="15.75">
      <c r="A24" s="89" t="s">
        <v>26</v>
      </c>
      <c r="B24" s="181">
        <f>Áreas!B24</f>
        <v>441.5</v>
      </c>
      <c r="C24" s="189">
        <v>1800</v>
      </c>
      <c r="D24" s="183" t="s">
        <v>51</v>
      </c>
      <c r="E24" s="184">
        <v>188.76</v>
      </c>
      <c r="F24" s="185">
        <v>1</v>
      </c>
      <c r="G24" s="186">
        <f t="shared" si="1"/>
        <v>0.24527777777777779</v>
      </c>
    </row>
    <row r="25" spans="1:7" ht="15.75">
      <c r="A25" s="89" t="s">
        <v>27</v>
      </c>
      <c r="B25" s="181">
        <f>Áreas!B25</f>
        <v>384.73</v>
      </c>
      <c r="C25" s="189">
        <v>1800</v>
      </c>
      <c r="D25" s="183" t="s">
        <v>51</v>
      </c>
      <c r="E25" s="184">
        <v>188.76</v>
      </c>
      <c r="F25" s="185">
        <v>1</v>
      </c>
      <c r="G25" s="186">
        <f t="shared" si="1"/>
        <v>0.21373888888888889</v>
      </c>
    </row>
    <row r="26" spans="1:7" ht="15.75">
      <c r="A26" s="89" t="s">
        <v>28</v>
      </c>
      <c r="B26" s="181">
        <f>Áreas!B26</f>
        <v>594.38</v>
      </c>
      <c r="C26" s="189">
        <v>1800</v>
      </c>
      <c r="D26" s="183" t="s">
        <v>51</v>
      </c>
      <c r="E26" s="184">
        <v>188.76</v>
      </c>
      <c r="F26" s="185">
        <v>1</v>
      </c>
      <c r="G26" s="186">
        <f t="shared" si="1"/>
        <v>0.33021111111111112</v>
      </c>
    </row>
    <row r="27" spans="1:7" ht="15.75" customHeight="1">
      <c r="A27" s="89" t="s">
        <v>29</v>
      </c>
      <c r="B27" s="181">
        <f>Áreas!B27</f>
        <v>441.5</v>
      </c>
      <c r="C27" s="189">
        <v>100000</v>
      </c>
      <c r="D27" s="183" t="s">
        <v>51</v>
      </c>
      <c r="E27" s="184">
        <v>188.76</v>
      </c>
      <c r="F27" s="185">
        <v>1</v>
      </c>
      <c r="G27" s="269">
        <f t="shared" si="1"/>
        <v>4.4149999999999997E-3</v>
      </c>
    </row>
    <row r="28" spans="1:7">
      <c r="A28" s="80" t="s">
        <v>30</v>
      </c>
      <c r="B28" s="101">
        <f>Áreas!B28</f>
        <v>3204.3</v>
      </c>
      <c r="C28" s="187"/>
      <c r="D28" s="188" t="s">
        <v>50</v>
      </c>
      <c r="E28" s="188" t="s">
        <v>50</v>
      </c>
      <c r="F28" s="188" t="s">
        <v>50</v>
      </c>
      <c r="G28" s="188" t="s">
        <v>50</v>
      </c>
    </row>
    <row r="29" spans="1:7" ht="15.75">
      <c r="A29" s="89" t="s">
        <v>31</v>
      </c>
      <c r="B29" s="181">
        <f>Áreas!B29</f>
        <v>1068.0999999999999</v>
      </c>
      <c r="C29" s="182">
        <v>130</v>
      </c>
      <c r="D29" s="183" t="s">
        <v>52</v>
      </c>
      <c r="E29" s="184">
        <v>16</v>
      </c>
      <c r="F29" s="185">
        <f>(E29/$E$16)*$F$16</f>
        <v>8.47637211273575E-2</v>
      </c>
      <c r="G29" s="186">
        <f>(B29/C29)*F29</f>
        <v>0.69643177335485029</v>
      </c>
    </row>
    <row r="30" spans="1:7" ht="15.75">
      <c r="A30" s="89" t="s">
        <v>32</v>
      </c>
      <c r="B30" s="190">
        <f>Áreas!B30</f>
        <v>534.04999999999995</v>
      </c>
      <c r="C30" s="191">
        <v>300</v>
      </c>
      <c r="D30" s="192" t="s">
        <v>52</v>
      </c>
      <c r="E30" s="193">
        <v>16</v>
      </c>
      <c r="F30" s="185">
        <f t="shared" ref="F30:F33" si="2">(E30/$E$16)*$F$16</f>
        <v>8.47637211273575E-2</v>
      </c>
      <c r="G30" s="186">
        <f t="shared" ref="G30:G31" si="3">(B30/C30)*F30</f>
        <v>0.15089355089355089</v>
      </c>
    </row>
    <row r="31" spans="1:7" ht="15.75">
      <c r="A31" s="89" t="s">
        <v>33</v>
      </c>
      <c r="B31" s="195">
        <f>Áreas!B31</f>
        <v>1602.15</v>
      </c>
      <c r="C31" s="414">
        <v>300</v>
      </c>
      <c r="D31" s="415" t="s">
        <v>52</v>
      </c>
      <c r="E31" s="416">
        <v>16</v>
      </c>
      <c r="F31" s="185">
        <f t="shared" si="2"/>
        <v>8.47637211273575E-2</v>
      </c>
      <c r="G31" s="186">
        <f t="shared" si="3"/>
        <v>0.45268065268065277</v>
      </c>
    </row>
    <row r="32" spans="1:7">
      <c r="A32" s="82" t="s">
        <v>34</v>
      </c>
      <c r="B32" s="102">
        <f>Áreas!B32</f>
        <v>2156.8000000000002</v>
      </c>
      <c r="C32" s="417"/>
      <c r="D32" s="418" t="s">
        <v>50</v>
      </c>
      <c r="E32" s="418" t="s">
        <v>50</v>
      </c>
      <c r="F32" s="419"/>
      <c r="G32" s="196" t="s">
        <v>50</v>
      </c>
    </row>
    <row r="33" spans="1:7">
      <c r="A33" s="194" t="s">
        <v>35</v>
      </c>
      <c r="B33" s="195">
        <f>Áreas!B33</f>
        <v>2156.8000000000002</v>
      </c>
      <c r="C33" s="414">
        <v>130</v>
      </c>
      <c r="D33" s="415" t="s">
        <v>53</v>
      </c>
      <c r="E33" s="416">
        <v>8</v>
      </c>
      <c r="F33" s="185">
        <f t="shared" si="2"/>
        <v>4.238186056367875E-2</v>
      </c>
      <c r="G33" s="420">
        <f>(B33/C33)*F33</f>
        <v>0.70314766818263341</v>
      </c>
    </row>
    <row r="34" spans="1:7">
      <c r="A34" s="517" t="s">
        <v>54</v>
      </c>
      <c r="B34" s="518"/>
      <c r="C34" s="518"/>
      <c r="D34" s="518"/>
      <c r="E34" s="518"/>
      <c r="F34" s="519"/>
      <c r="G34" s="421">
        <f>ROUND(G14,0)</f>
        <v>8</v>
      </c>
    </row>
  </sheetData>
  <mergeCells count="7">
    <mergeCell ref="A34:F34"/>
    <mergeCell ref="A6:G6"/>
    <mergeCell ref="A7:G7"/>
    <mergeCell ref="A8:G8"/>
    <mergeCell ref="A9:G9"/>
    <mergeCell ref="A10:G10"/>
    <mergeCell ref="A12:A13"/>
  </mergeCells>
  <pageMargins left="0.7" right="0.7" top="0.75" bottom="0.75" header="0.3" footer="0.3"/>
  <pageSetup paperSize="9" scale="4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33"/>
  <sheetViews>
    <sheetView view="pageBreakPreview" zoomScale="80" zoomScaleNormal="90" zoomScaleSheetLayoutView="80" workbookViewId="0">
      <selection activeCell="C25" sqref="C25"/>
    </sheetView>
  </sheetViews>
  <sheetFormatPr defaultRowHeight="15"/>
  <cols>
    <col min="1" max="1" width="86.28515625" bestFit="1" customWidth="1"/>
    <col min="2" max="2" width="22" bestFit="1" customWidth="1"/>
    <col min="3" max="4" width="10.28515625" customWidth="1"/>
    <col min="5" max="5" width="19.28515625" bestFit="1" customWidth="1"/>
    <col min="6" max="6" width="16.140625" customWidth="1"/>
    <col min="7" max="7" width="14.28515625" customWidth="1"/>
    <col min="8" max="8" width="15.42578125" customWidth="1"/>
    <col min="9" max="9" width="13.5703125" customWidth="1"/>
    <col min="10" max="10" width="23.42578125" bestFit="1" customWidth="1"/>
    <col min="11" max="11" width="14" customWidth="1"/>
    <col min="13" max="13" width="13.85546875" bestFit="1" customWidth="1"/>
    <col min="14" max="14" width="12.140625" bestFit="1" customWidth="1"/>
  </cols>
  <sheetData>
    <row r="1" spans="1:11">
      <c r="A1" s="244"/>
      <c r="B1" s="244"/>
      <c r="C1" s="244"/>
      <c r="D1" s="244"/>
      <c r="E1" s="244"/>
      <c r="F1" s="244"/>
      <c r="G1" s="244"/>
    </row>
    <row r="2" spans="1:11">
      <c r="A2" s="244"/>
      <c r="B2" s="244"/>
      <c r="C2" s="244"/>
      <c r="D2" s="244"/>
      <c r="E2" s="244"/>
      <c r="F2" s="244"/>
      <c r="G2" s="244"/>
    </row>
    <row r="3" spans="1:11">
      <c r="A3" s="244"/>
      <c r="B3" s="244"/>
      <c r="C3" s="244"/>
      <c r="D3" s="244"/>
      <c r="E3" s="244"/>
      <c r="F3" s="244"/>
      <c r="G3" s="244"/>
    </row>
    <row r="4" spans="1:11">
      <c r="A4" s="244"/>
      <c r="B4" s="244"/>
      <c r="C4" s="244"/>
      <c r="D4" s="244"/>
      <c r="E4" s="244"/>
      <c r="F4" s="244"/>
      <c r="G4" s="244"/>
    </row>
    <row r="5" spans="1:11">
      <c r="A5" s="244"/>
      <c r="B5" s="244"/>
      <c r="C5" s="244"/>
      <c r="D5" s="244"/>
      <c r="E5" s="244"/>
      <c r="F5" s="244"/>
      <c r="G5" s="244"/>
    </row>
    <row r="6" spans="1:11">
      <c r="A6" s="512" t="s">
        <v>0</v>
      </c>
      <c r="B6" s="512"/>
      <c r="C6" s="512"/>
      <c r="D6" s="512"/>
      <c r="E6" s="512"/>
      <c r="F6" s="512"/>
      <c r="G6" s="512"/>
    </row>
    <row r="7" spans="1:11">
      <c r="A7" s="512" t="s">
        <v>10</v>
      </c>
      <c r="B7" s="512"/>
      <c r="C7" s="512"/>
      <c r="D7" s="512"/>
      <c r="E7" s="512"/>
      <c r="F7" s="512"/>
      <c r="G7" s="512"/>
    </row>
    <row r="8" spans="1:11">
      <c r="A8" s="503" t="s">
        <v>11</v>
      </c>
      <c r="B8" s="503"/>
      <c r="C8" s="503"/>
      <c r="D8" s="503"/>
      <c r="E8" s="503"/>
      <c r="F8" s="503"/>
      <c r="G8" s="503"/>
    </row>
    <row r="9" spans="1:11">
      <c r="A9" s="503" t="s">
        <v>12</v>
      </c>
      <c r="B9" s="503"/>
      <c r="C9" s="503"/>
      <c r="D9" s="503"/>
      <c r="E9" s="503"/>
      <c r="F9" s="503"/>
      <c r="G9" s="503"/>
    </row>
    <row r="10" spans="1:11">
      <c r="A10" s="513" t="s">
        <v>55</v>
      </c>
      <c r="B10" s="513"/>
      <c r="C10" s="513"/>
      <c r="D10" s="513"/>
      <c r="E10" s="513"/>
      <c r="F10" s="513"/>
      <c r="G10" s="513"/>
    </row>
    <row r="12" spans="1:11" ht="15.75">
      <c r="A12" s="422" t="s">
        <v>56</v>
      </c>
      <c r="B12" s="423" t="s">
        <v>50</v>
      </c>
      <c r="C12" s="423" t="s">
        <v>50</v>
      </c>
      <c r="D12" s="424" t="s">
        <v>50</v>
      </c>
      <c r="E12" s="423" t="s">
        <v>50</v>
      </c>
      <c r="F12" s="423" t="s">
        <v>50</v>
      </c>
      <c r="G12" s="423" t="s">
        <v>50</v>
      </c>
      <c r="H12" s="423" t="s">
        <v>50</v>
      </c>
      <c r="I12" s="423" t="s">
        <v>50</v>
      </c>
      <c r="J12" s="423" t="s">
        <v>50</v>
      </c>
      <c r="K12" s="423" t="s">
        <v>50</v>
      </c>
    </row>
    <row r="13" spans="1:11" ht="95.25" thickBot="1">
      <c r="A13" s="197" t="s">
        <v>57</v>
      </c>
      <c r="B13" s="198" t="s">
        <v>58</v>
      </c>
      <c r="C13" s="199" t="s">
        <v>59</v>
      </c>
      <c r="D13" s="200" t="s">
        <v>60</v>
      </c>
      <c r="E13" s="198" t="s">
        <v>61</v>
      </c>
      <c r="F13" s="198" t="s">
        <v>62</v>
      </c>
      <c r="G13" s="198" t="s">
        <v>63</v>
      </c>
      <c r="H13" s="198" t="s">
        <v>64</v>
      </c>
      <c r="I13" s="198" t="s">
        <v>65</v>
      </c>
      <c r="J13" s="198" t="s">
        <v>66</v>
      </c>
      <c r="K13" s="201" t="s">
        <v>67</v>
      </c>
    </row>
    <row r="14" spans="1:11" ht="15.75">
      <c r="A14" s="202" t="s">
        <v>68</v>
      </c>
      <c r="B14" s="203">
        <f>B15+B21+B28+B32</f>
        <v>12371.669999999998</v>
      </c>
      <c r="C14" s="204" t="s">
        <v>50</v>
      </c>
      <c r="D14" s="204" t="s">
        <v>50</v>
      </c>
      <c r="E14" s="204" t="s">
        <v>50</v>
      </c>
      <c r="F14" s="204" t="s">
        <v>50</v>
      </c>
      <c r="G14" s="204" t="s">
        <v>50</v>
      </c>
      <c r="H14" s="204" t="s">
        <v>50</v>
      </c>
      <c r="I14" s="204" t="s">
        <v>50</v>
      </c>
      <c r="J14" s="228" t="e">
        <f>SUM(J16:J33)</f>
        <v>#REF!</v>
      </c>
      <c r="K14" s="522" t="e">
        <f>J14/B14</f>
        <v>#REF!</v>
      </c>
    </row>
    <row r="15" spans="1:11" ht="15.75">
      <c r="A15" s="205" t="s">
        <v>17</v>
      </c>
      <c r="B15" s="206">
        <f>SUM(B16:B20)</f>
        <v>3609.2599999999998</v>
      </c>
      <c r="C15" s="207" t="s">
        <v>50</v>
      </c>
      <c r="D15" s="207" t="s">
        <v>50</v>
      </c>
      <c r="E15" s="207" t="s">
        <v>50</v>
      </c>
      <c r="F15" s="207" t="s">
        <v>50</v>
      </c>
      <c r="G15" s="207" t="s">
        <v>50</v>
      </c>
      <c r="H15" s="207" t="s">
        <v>50</v>
      </c>
      <c r="I15" s="207" t="s">
        <v>50</v>
      </c>
      <c r="J15" s="208" t="s">
        <v>50</v>
      </c>
      <c r="K15" s="523"/>
    </row>
    <row r="16" spans="1:11" ht="15.75">
      <c r="A16" s="216" t="s">
        <v>18</v>
      </c>
      <c r="B16" s="209">
        <f>'Cálculo do Número de Serventes'!B16</f>
        <v>186.22</v>
      </c>
      <c r="C16" s="210">
        <v>800</v>
      </c>
      <c r="D16" s="211">
        <f>1/C16</f>
        <v>1.25E-3</v>
      </c>
      <c r="E16" s="212" t="s">
        <v>69</v>
      </c>
      <c r="F16" s="211">
        <v>188.76</v>
      </c>
      <c r="G16" s="213">
        <v>1</v>
      </c>
      <c r="H16" s="214" t="e">
        <f>'Servente de Limpeza'!E137</f>
        <v>#REF!</v>
      </c>
      <c r="I16" s="214" t="e">
        <f>D16*G16*H16</f>
        <v>#REF!</v>
      </c>
      <c r="J16" s="215" t="e">
        <f>I16*B16</f>
        <v>#REF!</v>
      </c>
      <c r="K16" s="523"/>
    </row>
    <row r="17" spans="1:14" ht="15.75">
      <c r="A17" s="216" t="s">
        <v>19</v>
      </c>
      <c r="B17" s="209">
        <f>'Cálculo do Número de Serventes'!B17</f>
        <v>3113.67</v>
      </c>
      <c r="C17" s="210">
        <v>800</v>
      </c>
      <c r="D17" s="211">
        <f t="shared" ref="D17:D20" si="0">1/C17</f>
        <v>1.25E-3</v>
      </c>
      <c r="E17" s="212" t="s">
        <v>69</v>
      </c>
      <c r="F17" s="211">
        <v>188.76</v>
      </c>
      <c r="G17" s="213">
        <v>1</v>
      </c>
      <c r="H17" s="214" t="e">
        <f>H16</f>
        <v>#REF!</v>
      </c>
      <c r="I17" s="214" t="e">
        <f t="shared" ref="I17:I20" si="1">D17*G17*H17</f>
        <v>#REF!</v>
      </c>
      <c r="J17" s="215" t="e">
        <f t="shared" ref="J17:J20" si="2">I17*B17</f>
        <v>#REF!</v>
      </c>
      <c r="K17" s="523"/>
    </row>
    <row r="18" spans="1:14" ht="15.75">
      <c r="A18" s="216" t="s">
        <v>20</v>
      </c>
      <c r="B18" s="209">
        <f>'Cálculo do Número de Serventes'!B18</f>
        <v>153.69999999999999</v>
      </c>
      <c r="C18" s="210">
        <v>1500</v>
      </c>
      <c r="D18" s="211">
        <f t="shared" si="0"/>
        <v>6.6666666666666664E-4</v>
      </c>
      <c r="E18" s="212" t="s">
        <v>69</v>
      </c>
      <c r="F18" s="211">
        <v>188.76</v>
      </c>
      <c r="G18" s="213">
        <v>1</v>
      </c>
      <c r="H18" s="214" t="e">
        <f>H16</f>
        <v>#REF!</v>
      </c>
      <c r="I18" s="214" t="e">
        <f t="shared" si="1"/>
        <v>#REF!</v>
      </c>
      <c r="J18" s="215" t="e">
        <f t="shared" si="2"/>
        <v>#REF!</v>
      </c>
      <c r="K18" s="523"/>
    </row>
    <row r="19" spans="1:14" ht="15.75">
      <c r="A19" s="216" t="s">
        <v>21</v>
      </c>
      <c r="B19" s="209">
        <f>'Cálculo do Número de Serventes'!B19</f>
        <v>56</v>
      </c>
      <c r="C19" s="210">
        <v>1000</v>
      </c>
      <c r="D19" s="211">
        <f t="shared" si="0"/>
        <v>1E-3</v>
      </c>
      <c r="E19" s="212" t="s">
        <v>69</v>
      </c>
      <c r="F19" s="211">
        <v>188.76</v>
      </c>
      <c r="G19" s="213">
        <v>1</v>
      </c>
      <c r="H19" s="214" t="e">
        <f>H16</f>
        <v>#REF!</v>
      </c>
      <c r="I19" s="214" t="e">
        <f t="shared" si="1"/>
        <v>#REF!</v>
      </c>
      <c r="J19" s="215" t="e">
        <f t="shared" si="2"/>
        <v>#REF!</v>
      </c>
      <c r="K19" s="523"/>
    </row>
    <row r="20" spans="1:14" ht="15.75">
      <c r="A20" s="216" t="s">
        <v>22</v>
      </c>
      <c r="B20" s="209">
        <f>'Cálculo do Número de Serventes'!B20</f>
        <v>99.67</v>
      </c>
      <c r="C20" s="210">
        <v>200</v>
      </c>
      <c r="D20" s="211">
        <f t="shared" si="0"/>
        <v>5.0000000000000001E-3</v>
      </c>
      <c r="E20" s="212" t="s">
        <v>69</v>
      </c>
      <c r="F20" s="211">
        <v>188.76</v>
      </c>
      <c r="G20" s="213">
        <v>1</v>
      </c>
      <c r="H20" s="214" t="e">
        <f>H16</f>
        <v>#REF!</v>
      </c>
      <c r="I20" s="214" t="e">
        <f t="shared" si="1"/>
        <v>#REF!</v>
      </c>
      <c r="J20" s="215" t="e">
        <f t="shared" si="2"/>
        <v>#REF!</v>
      </c>
      <c r="K20" s="523"/>
    </row>
    <row r="21" spans="1:14" ht="15.75">
      <c r="A21" s="205" t="s">
        <v>23</v>
      </c>
      <c r="B21" s="206">
        <f>SUM(B22:B27)</f>
        <v>3401.3100000000004</v>
      </c>
      <c r="C21" s="217"/>
      <c r="D21" s="217" t="s">
        <v>50</v>
      </c>
      <c r="E21" s="218" t="s">
        <v>50</v>
      </c>
      <c r="F21" s="217" t="s">
        <v>50</v>
      </c>
      <c r="G21" s="217" t="s">
        <v>50</v>
      </c>
      <c r="H21" s="217" t="s">
        <v>50</v>
      </c>
      <c r="I21" s="217" t="s">
        <v>50</v>
      </c>
      <c r="J21" s="219" t="s">
        <v>50</v>
      </c>
      <c r="K21" s="523"/>
    </row>
    <row r="22" spans="1:14" ht="15.75">
      <c r="A22" s="216" t="s">
        <v>24</v>
      </c>
      <c r="B22" s="209">
        <f>'Cálculo do Número de Serventes'!B22</f>
        <v>153.69999999999999</v>
      </c>
      <c r="C22" s="220">
        <v>1800</v>
      </c>
      <c r="D22" s="211">
        <f>1/C22</f>
        <v>5.5555555555555556E-4</v>
      </c>
      <c r="E22" s="212" t="s">
        <v>69</v>
      </c>
      <c r="F22" s="211">
        <v>188.76</v>
      </c>
      <c r="G22" s="213">
        <v>1</v>
      </c>
      <c r="H22" s="214" t="e">
        <f>H16</f>
        <v>#REF!</v>
      </c>
      <c r="I22" s="221" t="e">
        <f>D22*G22*H22</f>
        <v>#REF!</v>
      </c>
      <c r="J22" s="215" t="e">
        <f>I22*B22</f>
        <v>#REF!</v>
      </c>
      <c r="K22" s="523"/>
      <c r="M22" s="229"/>
    </row>
    <row r="23" spans="1:14" ht="15.75">
      <c r="A23" s="216" t="s">
        <v>25</v>
      </c>
      <c r="B23" s="209">
        <f>'Cálculo do Número de Serventes'!B23</f>
        <v>1385.5</v>
      </c>
      <c r="C23" s="220">
        <v>6000</v>
      </c>
      <c r="D23" s="211">
        <f t="shared" ref="D23:D27" si="3">1/C23</f>
        <v>1.6666666666666666E-4</v>
      </c>
      <c r="E23" s="212" t="s">
        <v>69</v>
      </c>
      <c r="F23" s="211">
        <v>188.76</v>
      </c>
      <c r="G23" s="213">
        <v>1</v>
      </c>
      <c r="H23" s="214" t="e">
        <f>H22</f>
        <v>#REF!</v>
      </c>
      <c r="I23" s="221" t="e">
        <f t="shared" ref="I23:I27" si="4">D23*G23*H23</f>
        <v>#REF!</v>
      </c>
      <c r="J23" s="215" t="e">
        <f t="shared" ref="J23:J27" si="5">I23*B23</f>
        <v>#REF!</v>
      </c>
      <c r="K23" s="523"/>
    </row>
    <row r="24" spans="1:14" ht="15.75">
      <c r="A24" s="216" t="s">
        <v>26</v>
      </c>
      <c r="B24" s="209">
        <f>'Cálculo do Número de Serventes'!B24</f>
        <v>441.5</v>
      </c>
      <c r="C24" s="220">
        <v>1800</v>
      </c>
      <c r="D24" s="211">
        <f t="shared" si="3"/>
        <v>5.5555555555555556E-4</v>
      </c>
      <c r="E24" s="212" t="s">
        <v>69</v>
      </c>
      <c r="F24" s="211">
        <v>188.76</v>
      </c>
      <c r="G24" s="213">
        <v>1</v>
      </c>
      <c r="H24" s="214" t="e">
        <f>H22</f>
        <v>#REF!</v>
      </c>
      <c r="I24" s="221" t="e">
        <f t="shared" si="4"/>
        <v>#REF!</v>
      </c>
      <c r="J24" s="215" t="e">
        <f t="shared" si="5"/>
        <v>#REF!</v>
      </c>
      <c r="K24" s="523"/>
    </row>
    <row r="25" spans="1:14" ht="15.75">
      <c r="A25" s="216" t="s">
        <v>27</v>
      </c>
      <c r="B25" s="209">
        <f>'Cálculo do Número de Serventes'!B25</f>
        <v>384.73</v>
      </c>
      <c r="C25" s="220">
        <v>1800</v>
      </c>
      <c r="D25" s="211">
        <f t="shared" si="3"/>
        <v>5.5555555555555556E-4</v>
      </c>
      <c r="E25" s="212" t="s">
        <v>69</v>
      </c>
      <c r="F25" s="211">
        <v>188.76</v>
      </c>
      <c r="G25" s="213">
        <v>1</v>
      </c>
      <c r="H25" s="214" t="e">
        <f>H22</f>
        <v>#REF!</v>
      </c>
      <c r="I25" s="221" t="e">
        <f t="shared" si="4"/>
        <v>#REF!</v>
      </c>
      <c r="J25" s="215" t="e">
        <f t="shared" si="5"/>
        <v>#REF!</v>
      </c>
      <c r="K25" s="523"/>
    </row>
    <row r="26" spans="1:14" ht="15.75">
      <c r="A26" s="216" t="s">
        <v>28</v>
      </c>
      <c r="B26" s="209">
        <f>'Cálculo do Número de Serventes'!B26</f>
        <v>594.38</v>
      </c>
      <c r="C26" s="220">
        <v>1800</v>
      </c>
      <c r="D26" s="211">
        <f t="shared" si="3"/>
        <v>5.5555555555555556E-4</v>
      </c>
      <c r="E26" s="212" t="s">
        <v>69</v>
      </c>
      <c r="F26" s="211">
        <v>188.76</v>
      </c>
      <c r="G26" s="213">
        <v>1</v>
      </c>
      <c r="H26" s="214" t="e">
        <f>H16</f>
        <v>#REF!</v>
      </c>
      <c r="I26" s="221" t="e">
        <f t="shared" si="4"/>
        <v>#REF!</v>
      </c>
      <c r="J26" s="215" t="e">
        <f t="shared" si="5"/>
        <v>#REF!</v>
      </c>
      <c r="K26" s="523"/>
      <c r="M26" s="229" t="e">
        <f>5*H16</f>
        <v>#REF!</v>
      </c>
    </row>
    <row r="27" spans="1:14" ht="15.75">
      <c r="A27" s="216" t="s">
        <v>29</v>
      </c>
      <c r="B27" s="209">
        <f>'Cálculo do Número de Serventes'!B27</f>
        <v>441.5</v>
      </c>
      <c r="C27" s="220">
        <v>100000</v>
      </c>
      <c r="D27" s="211">
        <f t="shared" si="3"/>
        <v>1.0000000000000001E-5</v>
      </c>
      <c r="E27" s="212" t="s">
        <v>69</v>
      </c>
      <c r="F27" s="211">
        <v>188.76</v>
      </c>
      <c r="G27" s="213">
        <v>1</v>
      </c>
      <c r="H27" s="214" t="e">
        <f>H16</f>
        <v>#REF!</v>
      </c>
      <c r="I27" s="221" t="e">
        <f t="shared" si="4"/>
        <v>#REF!</v>
      </c>
      <c r="J27" s="215" t="e">
        <f t="shared" si="5"/>
        <v>#REF!</v>
      </c>
      <c r="K27" s="523"/>
      <c r="M27" s="238" t="e">
        <f>H29</f>
        <v>#REF!</v>
      </c>
      <c r="N27" s="229"/>
    </row>
    <row r="28" spans="1:14" ht="15.75">
      <c r="A28" s="205" t="s">
        <v>30</v>
      </c>
      <c r="B28" s="206">
        <f>SUM(B29:B31)</f>
        <v>3204.3</v>
      </c>
      <c r="C28" s="217"/>
      <c r="D28" s="217" t="s">
        <v>50</v>
      </c>
      <c r="E28" s="218" t="s">
        <v>50</v>
      </c>
      <c r="F28" s="217" t="s">
        <v>50</v>
      </c>
      <c r="G28" s="217" t="s">
        <v>50</v>
      </c>
      <c r="H28" s="217" t="s">
        <v>50</v>
      </c>
      <c r="I28" s="217" t="s">
        <v>50</v>
      </c>
      <c r="J28" s="219" t="s">
        <v>50</v>
      </c>
      <c r="K28" s="523"/>
      <c r="M28" s="229" t="e">
        <f>SUM(M26:M27)</f>
        <v>#REF!</v>
      </c>
    </row>
    <row r="29" spans="1:14" ht="15.75">
      <c r="A29" s="216" t="s">
        <v>31</v>
      </c>
      <c r="B29" s="209">
        <f>'Cálculo do Número de Serventes'!B29</f>
        <v>1068.0999999999999</v>
      </c>
      <c r="C29" s="210">
        <v>130</v>
      </c>
      <c r="D29" s="211">
        <f>1/C29</f>
        <v>7.6923076923076927E-3</v>
      </c>
      <c r="E29" s="212" t="s">
        <v>52</v>
      </c>
      <c r="F29" s="222">
        <v>16</v>
      </c>
      <c r="G29" s="213">
        <f t="shared" ref="G29:G31" si="6">F29/$F$16</f>
        <v>8.47637211273575E-2</v>
      </c>
      <c r="H29" s="214" t="e">
        <f>'Lavador (Fachada)'!E137</f>
        <v>#REF!</v>
      </c>
      <c r="I29" s="221" t="e">
        <f>D29*G29*H29</f>
        <v>#REF!</v>
      </c>
      <c r="J29" s="215" t="e">
        <f>I29*B29</f>
        <v>#REF!</v>
      </c>
      <c r="K29" s="523"/>
      <c r="M29" s="229"/>
    </row>
    <row r="30" spans="1:14" ht="15.75">
      <c r="A30" s="223" t="s">
        <v>32</v>
      </c>
      <c r="B30" s="224">
        <f>'Cálculo do Número de Serventes'!B30</f>
        <v>534.04999999999995</v>
      </c>
      <c r="C30" s="225">
        <v>300</v>
      </c>
      <c r="D30" s="211">
        <f t="shared" ref="D30:D31" si="7">1/C30</f>
        <v>3.3333333333333335E-3</v>
      </c>
      <c r="E30" s="212" t="s">
        <v>52</v>
      </c>
      <c r="F30" s="222">
        <v>16</v>
      </c>
      <c r="G30" s="213">
        <f t="shared" si="6"/>
        <v>8.47637211273575E-2</v>
      </c>
      <c r="H30" s="214" t="e">
        <f>H16</f>
        <v>#REF!</v>
      </c>
      <c r="I30" s="221" t="e">
        <f t="shared" ref="I30:I31" si="8">D30*G30*H30</f>
        <v>#REF!</v>
      </c>
      <c r="J30" s="215" t="e">
        <f t="shared" ref="J30:J31" si="9">I30*B30</f>
        <v>#REF!</v>
      </c>
      <c r="K30" s="523"/>
    </row>
    <row r="31" spans="1:14" ht="15.75">
      <c r="A31" s="226" t="s">
        <v>33</v>
      </c>
      <c r="B31" s="227">
        <f>'Cálculo do Número de Serventes'!B31</f>
        <v>1602.15</v>
      </c>
      <c r="C31" s="425">
        <v>300</v>
      </c>
      <c r="D31" s="211">
        <f t="shared" si="7"/>
        <v>3.3333333333333335E-3</v>
      </c>
      <c r="E31" s="211" t="s">
        <v>52</v>
      </c>
      <c r="F31" s="222">
        <v>16</v>
      </c>
      <c r="G31" s="213">
        <f t="shared" si="6"/>
        <v>8.47637211273575E-2</v>
      </c>
      <c r="H31" s="214" t="e">
        <f>H16</f>
        <v>#REF!</v>
      </c>
      <c r="I31" s="221" t="e">
        <f t="shared" si="8"/>
        <v>#REF!</v>
      </c>
      <c r="J31" s="215" t="e">
        <f t="shared" si="9"/>
        <v>#REF!</v>
      </c>
      <c r="K31" s="523"/>
    </row>
    <row r="32" spans="1:14" ht="15.75">
      <c r="A32" s="426" t="s">
        <v>34</v>
      </c>
      <c r="B32" s="427">
        <f>B33</f>
        <v>2156.8000000000002</v>
      </c>
      <c r="C32" s="428"/>
      <c r="D32" s="217" t="s">
        <v>50</v>
      </c>
      <c r="E32" s="217" t="s">
        <v>50</v>
      </c>
      <c r="F32" s="217" t="s">
        <v>50</v>
      </c>
      <c r="G32" s="217" t="s">
        <v>50</v>
      </c>
      <c r="H32" s="217" t="s">
        <v>50</v>
      </c>
      <c r="I32" s="217" t="s">
        <v>50</v>
      </c>
      <c r="J32" s="219" t="s">
        <v>50</v>
      </c>
      <c r="K32" s="523"/>
    </row>
    <row r="33" spans="1:11" ht="16.5" thickBot="1">
      <c r="A33" s="429" t="s">
        <v>35</v>
      </c>
      <c r="B33" s="430">
        <f>'Cálculo do Número de Serventes'!B33</f>
        <v>2156.8000000000002</v>
      </c>
      <c r="C33" s="431">
        <v>130</v>
      </c>
      <c r="D33" s="211">
        <f>1/C33</f>
        <v>7.6923076923076927E-3</v>
      </c>
      <c r="E33" s="211" t="s">
        <v>53</v>
      </c>
      <c r="F33" s="222">
        <v>8</v>
      </c>
      <c r="G33" s="213">
        <f>F33/1132.6</f>
        <v>7.0633939607981644E-3</v>
      </c>
      <c r="H33" s="214" t="e">
        <f>H29</f>
        <v>#REF!</v>
      </c>
      <c r="I33" s="221" t="e">
        <f>D33*G33*H33</f>
        <v>#REF!</v>
      </c>
      <c r="J33" s="215" t="e">
        <f>I33*B33</f>
        <v>#REF!</v>
      </c>
      <c r="K33" s="524"/>
    </row>
  </sheetData>
  <mergeCells count="6">
    <mergeCell ref="K14:K33"/>
    <mergeCell ref="A6:G6"/>
    <mergeCell ref="A7:G7"/>
    <mergeCell ref="A8:G8"/>
    <mergeCell ref="A9:G9"/>
    <mergeCell ref="A10:G10"/>
  </mergeCells>
  <pageMargins left="0.7" right="0.7" top="0.75" bottom="0.75" header="0.3" footer="0.3"/>
  <pageSetup paperSize="9" scale="35"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M138"/>
  <sheetViews>
    <sheetView showGridLines="0" view="pageBreakPreview" topLeftCell="A109" zoomScaleNormal="95" zoomScaleSheetLayoutView="100" workbookViewId="0">
      <selection activeCell="D122" sqref="D122"/>
    </sheetView>
  </sheetViews>
  <sheetFormatPr defaultColWidth="9.140625" defaultRowHeight="14.25"/>
  <cols>
    <col min="1" max="1" width="7.28515625" style="2" customWidth="1"/>
    <col min="2" max="2" width="31.5703125" style="1" customWidth="1"/>
    <col min="3" max="3" width="26" style="1" customWidth="1"/>
    <col min="4" max="4" width="14.28515625" style="4" customWidth="1"/>
    <col min="5" max="5" width="23.5703125" style="1" customWidth="1"/>
    <col min="6" max="6" width="2.85546875" style="1" customWidth="1"/>
    <col min="7" max="7" width="9.140625" style="1" customWidth="1"/>
    <col min="8" max="8" width="9.140625" style="1"/>
    <col min="9" max="9" width="10.140625" style="1" bestFit="1" customWidth="1"/>
    <col min="10" max="10" width="9.140625" style="1"/>
    <col min="11" max="11" width="11.28515625" style="1" bestFit="1" customWidth="1"/>
    <col min="12" max="12" width="9.140625" style="1"/>
    <col min="13" max="13" width="10.5703125" style="1" bestFit="1" customWidth="1"/>
    <col min="14" max="16384" width="9.140625" style="1"/>
  </cols>
  <sheetData>
    <row r="2" spans="1:5">
      <c r="A2" s="529" t="s">
        <v>70</v>
      </c>
      <c r="B2" s="529"/>
      <c r="C2" s="529"/>
      <c r="D2" s="529"/>
      <c r="E2" s="529"/>
    </row>
    <row r="3" spans="1:5">
      <c r="A3" s="29"/>
      <c r="B3" s="29"/>
      <c r="C3" s="29"/>
      <c r="D3" s="29"/>
      <c r="E3" s="29"/>
    </row>
    <row r="4" spans="1:5" ht="15.75">
      <c r="A4" s="530" t="s">
        <v>71</v>
      </c>
      <c r="B4" s="530"/>
      <c r="C4" s="530"/>
      <c r="D4" s="530"/>
      <c r="E4" s="530"/>
    </row>
    <row r="5" spans="1:5" ht="15.75">
      <c r="A5" s="530" t="s">
        <v>72</v>
      </c>
      <c r="B5" s="530"/>
      <c r="C5" s="530"/>
      <c r="D5" s="530"/>
      <c r="E5" s="530"/>
    </row>
    <row r="6" spans="1:5">
      <c r="A6" s="92"/>
      <c r="B6" s="92"/>
      <c r="C6" s="92"/>
      <c r="D6" s="92"/>
      <c r="E6" s="92"/>
    </row>
    <row r="7" spans="1:5" ht="16.5" customHeight="1">
      <c r="A7" s="531" t="s">
        <v>73</v>
      </c>
      <c r="B7" s="531"/>
      <c r="C7" s="531"/>
      <c r="D7" s="531"/>
      <c r="E7" s="531"/>
    </row>
    <row r="8" spans="1:5" ht="42" customHeight="1">
      <c r="A8" s="432" t="s">
        <v>38</v>
      </c>
      <c r="B8" s="525" t="s">
        <v>74</v>
      </c>
      <c r="C8" s="525"/>
      <c r="D8" s="532">
        <v>44748</v>
      </c>
      <c r="E8" s="528"/>
    </row>
    <row r="9" spans="1:5" ht="15" customHeight="1">
      <c r="A9" s="432" t="s">
        <v>39</v>
      </c>
      <c r="B9" s="525" t="s">
        <v>75</v>
      </c>
      <c r="C9" s="525"/>
      <c r="D9" s="526" t="s">
        <v>76</v>
      </c>
      <c r="E9" s="527"/>
    </row>
    <row r="10" spans="1:5" ht="29.25" customHeight="1">
      <c r="A10" s="432" t="s">
        <v>40</v>
      </c>
      <c r="B10" s="525" t="s">
        <v>77</v>
      </c>
      <c r="C10" s="525"/>
      <c r="D10" s="533" t="s">
        <v>78</v>
      </c>
      <c r="E10" s="534"/>
    </row>
    <row r="11" spans="1:5">
      <c r="A11" s="432" t="s">
        <v>79</v>
      </c>
      <c r="B11" s="525" t="s">
        <v>80</v>
      </c>
      <c r="C11" s="525"/>
      <c r="D11" s="528">
        <v>12</v>
      </c>
      <c r="E11" s="528"/>
    </row>
    <row r="12" spans="1:5">
      <c r="A12" s="14"/>
      <c r="B12" s="15"/>
      <c r="C12" s="15"/>
      <c r="D12" s="14"/>
      <c r="E12" s="14"/>
    </row>
    <row r="13" spans="1:5" ht="28.5">
      <c r="A13" s="433" t="s">
        <v>81</v>
      </c>
      <c r="B13" s="433" t="s">
        <v>82</v>
      </c>
      <c r="C13" s="540" t="s">
        <v>83</v>
      </c>
      <c r="D13" s="541"/>
      <c r="E13" s="433" t="s">
        <v>84</v>
      </c>
    </row>
    <row r="14" spans="1:5">
      <c r="A14" s="434">
        <v>1</v>
      </c>
      <c r="B14" s="434" t="s">
        <v>85</v>
      </c>
      <c r="C14" s="542" t="s">
        <v>86</v>
      </c>
      <c r="D14" s="542"/>
      <c r="E14" s="435"/>
    </row>
    <row r="15" spans="1:5">
      <c r="A15" s="14"/>
      <c r="B15" s="15"/>
      <c r="C15" s="15"/>
      <c r="D15" s="14"/>
      <c r="E15" s="14"/>
    </row>
    <row r="16" spans="1:5" ht="15.75">
      <c r="A16" s="543" t="s">
        <v>87</v>
      </c>
      <c r="B16" s="543"/>
      <c r="C16" s="543"/>
      <c r="D16" s="543"/>
      <c r="E16" s="543"/>
    </row>
    <row r="17" spans="1:7">
      <c r="A17" s="531" t="s">
        <v>88</v>
      </c>
      <c r="B17" s="531"/>
      <c r="C17" s="531"/>
      <c r="D17" s="544"/>
      <c r="E17" s="544"/>
    </row>
    <row r="18" spans="1:7" ht="45" customHeight="1">
      <c r="A18" s="432">
        <v>1</v>
      </c>
      <c r="B18" s="525" t="s">
        <v>89</v>
      </c>
      <c r="C18" s="535"/>
      <c r="D18" s="545" t="s">
        <v>90</v>
      </c>
      <c r="E18" s="546"/>
    </row>
    <row r="19" spans="1:7">
      <c r="A19" s="432">
        <v>2</v>
      </c>
      <c r="B19" s="535" t="s">
        <v>91</v>
      </c>
      <c r="C19" s="536"/>
      <c r="D19" s="547" t="s">
        <v>92</v>
      </c>
      <c r="E19" s="547"/>
      <c r="G19" s="34"/>
    </row>
    <row r="20" spans="1:7" ht="15" customHeight="1">
      <c r="A20" s="432">
        <v>3</v>
      </c>
      <c r="B20" s="525" t="s">
        <v>93</v>
      </c>
      <c r="C20" s="525"/>
      <c r="D20" s="537">
        <v>1227.0899999999999</v>
      </c>
      <c r="E20" s="538"/>
    </row>
    <row r="21" spans="1:7">
      <c r="A21" s="432">
        <v>4</v>
      </c>
      <c r="B21" s="525" t="s">
        <v>94</v>
      </c>
      <c r="C21" s="525"/>
      <c r="D21" s="539" t="s">
        <v>95</v>
      </c>
      <c r="E21" s="539"/>
    </row>
    <row r="22" spans="1:7">
      <c r="A22" s="432">
        <v>5</v>
      </c>
      <c r="B22" s="525" t="s">
        <v>96</v>
      </c>
      <c r="C22" s="525"/>
      <c r="D22" s="550"/>
      <c r="E22" s="550"/>
    </row>
    <row r="23" spans="1:7">
      <c r="A23" s="551"/>
      <c r="B23" s="551"/>
      <c r="C23" s="551"/>
      <c r="D23" s="551"/>
      <c r="E23" s="551"/>
    </row>
    <row r="24" spans="1:7">
      <c r="A24" s="552" t="s">
        <v>97</v>
      </c>
      <c r="B24" s="529"/>
      <c r="C24" s="529"/>
      <c r="D24" s="529"/>
      <c r="E24" s="529"/>
    </row>
    <row r="25" spans="1:7">
      <c r="A25" s="433">
        <v>1</v>
      </c>
      <c r="B25" s="553" t="s">
        <v>98</v>
      </c>
      <c r="C25" s="553"/>
      <c r="D25" s="436" t="s">
        <v>99</v>
      </c>
      <c r="E25" s="51" t="s">
        <v>100</v>
      </c>
    </row>
    <row r="26" spans="1:7">
      <c r="A26" s="432" t="s">
        <v>101</v>
      </c>
      <c r="B26" s="548" t="s">
        <v>102</v>
      </c>
      <c r="C26" s="548"/>
      <c r="D26" s="437"/>
      <c r="E26" s="52">
        <f>D20</f>
        <v>1227.0899999999999</v>
      </c>
    </row>
    <row r="27" spans="1:7">
      <c r="A27" s="432" t="s">
        <v>39</v>
      </c>
      <c r="B27" s="548" t="s">
        <v>103</v>
      </c>
      <c r="C27" s="548"/>
      <c r="D27" s="438"/>
      <c r="E27" s="39">
        <f>E26*D27</f>
        <v>0</v>
      </c>
    </row>
    <row r="28" spans="1:7">
      <c r="A28" s="432" t="s">
        <v>40</v>
      </c>
      <c r="B28" s="548" t="s">
        <v>104</v>
      </c>
      <c r="C28" s="548"/>
      <c r="D28" s="438"/>
      <c r="E28" s="39">
        <f>D28*E26</f>
        <v>0</v>
      </c>
    </row>
    <row r="29" spans="1:7">
      <c r="A29" s="432" t="s">
        <v>79</v>
      </c>
      <c r="B29" s="548" t="s">
        <v>105</v>
      </c>
      <c r="C29" s="548"/>
      <c r="D29" s="438"/>
      <c r="E29" s="39">
        <f>(E26+E27)/220*D29*15*7</f>
        <v>0</v>
      </c>
    </row>
    <row r="30" spans="1:7">
      <c r="A30" s="432" t="s">
        <v>106</v>
      </c>
      <c r="B30" s="548" t="s">
        <v>107</v>
      </c>
      <c r="C30" s="548"/>
      <c r="D30" s="438"/>
      <c r="E30" s="39">
        <f>(E26+E27)/220*(D30+D29)*15*1</f>
        <v>0</v>
      </c>
    </row>
    <row r="31" spans="1:7">
      <c r="A31" s="432" t="s">
        <v>108</v>
      </c>
      <c r="B31" s="548" t="s">
        <v>109</v>
      </c>
      <c r="C31" s="548"/>
      <c r="D31" s="438"/>
      <c r="E31" s="43">
        <v>0</v>
      </c>
    </row>
    <row r="32" spans="1:7" s="5" customFormat="1">
      <c r="A32" s="549" t="s">
        <v>110</v>
      </c>
      <c r="B32" s="549"/>
      <c r="C32" s="549"/>
      <c r="D32" s="540"/>
      <c r="E32" s="42">
        <f>SUM(E26:E31)</f>
        <v>1227.0899999999999</v>
      </c>
      <c r="F32" s="30">
        <f>E32*0.06</f>
        <v>73.625399999999999</v>
      </c>
    </row>
    <row r="33" spans="1:9" s="5" customFormat="1">
      <c r="A33" s="16"/>
      <c r="B33" s="16"/>
      <c r="C33" s="16"/>
      <c r="D33" s="16"/>
      <c r="E33" s="8"/>
    </row>
    <row r="34" spans="1:9" s="5" customFormat="1">
      <c r="A34" s="552" t="s">
        <v>111</v>
      </c>
      <c r="B34" s="529"/>
      <c r="C34" s="529"/>
      <c r="D34" s="529"/>
      <c r="E34" s="529"/>
    </row>
    <row r="35" spans="1:9" s="5" customFormat="1">
      <c r="A35" s="559" t="s">
        <v>112</v>
      </c>
      <c r="B35" s="559"/>
      <c r="C35" s="559"/>
      <c r="D35" s="559"/>
      <c r="E35" s="559"/>
    </row>
    <row r="36" spans="1:9" s="5" customFormat="1">
      <c r="A36" s="53" t="s">
        <v>113</v>
      </c>
      <c r="B36" s="560" t="s">
        <v>114</v>
      </c>
      <c r="C36" s="560"/>
      <c r="D36" s="53" t="s">
        <v>99</v>
      </c>
      <c r="E36" s="53" t="s">
        <v>100</v>
      </c>
    </row>
    <row r="37" spans="1:9" s="5" customFormat="1">
      <c r="A37" s="54" t="s">
        <v>101</v>
      </c>
      <c r="B37" s="561" t="s">
        <v>115</v>
      </c>
      <c r="C37" s="562"/>
      <c r="D37" s="93">
        <f>1/12</f>
        <v>8.3333333333333329E-2</v>
      </c>
      <c r="E37" s="55">
        <f>D37*E32</f>
        <v>102.25749999999999</v>
      </c>
    </row>
    <row r="38" spans="1:9" s="5" customFormat="1">
      <c r="A38" s="85" t="s">
        <v>116</v>
      </c>
      <c r="B38" s="439" t="s">
        <v>117</v>
      </c>
      <c r="C38" s="440"/>
      <c r="D38" s="441">
        <v>2.7799999999999998E-2</v>
      </c>
      <c r="E38" s="40">
        <f>D38*E32</f>
        <v>34.113101999999998</v>
      </c>
    </row>
    <row r="39" spans="1:9" s="5" customFormat="1">
      <c r="A39" s="531" t="s">
        <v>118</v>
      </c>
      <c r="B39" s="531"/>
      <c r="C39" s="531"/>
      <c r="D39" s="17">
        <f>SUM(D37:D38)</f>
        <v>0.11113333333333333</v>
      </c>
      <c r="E39" s="41">
        <f>SUM(E37:E38)</f>
        <v>136.37060199999999</v>
      </c>
    </row>
    <row r="40" spans="1:9" s="5" customFormat="1">
      <c r="A40" s="18"/>
      <c r="B40" s="18"/>
      <c r="C40" s="18"/>
      <c r="D40" s="19"/>
      <c r="E40" s="20"/>
    </row>
    <row r="41" spans="1:9" s="5" customFormat="1">
      <c r="A41" s="559" t="s">
        <v>119</v>
      </c>
      <c r="B41" s="559"/>
      <c r="C41" s="559"/>
      <c r="D41" s="559"/>
      <c r="E41" s="559"/>
    </row>
    <row r="42" spans="1:9" s="5" customFormat="1">
      <c r="A42" s="53" t="s">
        <v>120</v>
      </c>
      <c r="B42" s="554" t="s">
        <v>121</v>
      </c>
      <c r="C42" s="554"/>
      <c r="D42" s="51" t="s">
        <v>99</v>
      </c>
      <c r="E42" s="51" t="s">
        <v>100</v>
      </c>
    </row>
    <row r="43" spans="1:9" s="5" customFormat="1" ht="15" customHeight="1">
      <c r="A43" s="56" t="s">
        <v>101</v>
      </c>
      <c r="B43" s="555" t="s">
        <v>122</v>
      </c>
      <c r="C43" s="556"/>
      <c r="D43" s="93">
        <v>0.2</v>
      </c>
      <c r="E43" s="57">
        <f>($E$32+$E$39)*D43</f>
        <v>272.69212039999996</v>
      </c>
      <c r="F43" s="595"/>
      <c r="G43" s="595"/>
      <c r="H43" s="595"/>
      <c r="I43" s="595"/>
    </row>
    <row r="44" spans="1:9" s="5" customFormat="1" ht="13.9" customHeight="1">
      <c r="A44" s="458" t="s">
        <v>116</v>
      </c>
      <c r="B44" s="557" t="s">
        <v>123</v>
      </c>
      <c r="C44" s="558"/>
      <c r="D44" s="441">
        <v>2.5000000000000001E-2</v>
      </c>
      <c r="E44" s="44">
        <f t="shared" ref="E44:E50" si="0">($E$32+$E$39)*D44</f>
        <v>34.086515049999996</v>
      </c>
    </row>
    <row r="45" spans="1:9" s="5" customFormat="1" ht="13.9" customHeight="1">
      <c r="A45" s="458" t="s">
        <v>40</v>
      </c>
      <c r="B45" s="557" t="s">
        <v>124</v>
      </c>
      <c r="C45" s="558"/>
      <c r="D45" s="93">
        <v>0.01</v>
      </c>
      <c r="E45" s="44">
        <f t="shared" si="0"/>
        <v>13.63460602</v>
      </c>
      <c r="F45" s="595" t="s">
        <v>125</v>
      </c>
      <c r="G45" s="595"/>
      <c r="H45" s="595"/>
      <c r="I45" s="595"/>
    </row>
    <row r="46" spans="1:9" s="5" customFormat="1" ht="13.9" customHeight="1">
      <c r="A46" s="458" t="s">
        <v>79</v>
      </c>
      <c r="B46" s="557" t="s">
        <v>126</v>
      </c>
      <c r="C46" s="558"/>
      <c r="D46" s="441">
        <v>1.4999999999999999E-2</v>
      </c>
      <c r="E46" s="44">
        <f t="shared" si="0"/>
        <v>20.451909029999996</v>
      </c>
    </row>
    <row r="47" spans="1:9" s="5" customFormat="1" ht="13.9" customHeight="1">
      <c r="A47" s="458" t="s">
        <v>106</v>
      </c>
      <c r="B47" s="557" t="s">
        <v>127</v>
      </c>
      <c r="C47" s="558"/>
      <c r="D47" s="93">
        <v>0.01</v>
      </c>
      <c r="E47" s="44">
        <f t="shared" si="0"/>
        <v>13.63460602</v>
      </c>
    </row>
    <row r="48" spans="1:9" s="5" customFormat="1" ht="13.9" customHeight="1">
      <c r="A48" s="458" t="s">
        <v>128</v>
      </c>
      <c r="B48" s="564" t="s">
        <v>129</v>
      </c>
      <c r="C48" s="565"/>
      <c r="D48" s="441">
        <v>6.0000000000000001E-3</v>
      </c>
      <c r="E48" s="44">
        <f t="shared" si="0"/>
        <v>8.1807636119999998</v>
      </c>
    </row>
    <row r="49" spans="1:13" s="5" customFormat="1" ht="13.9" customHeight="1">
      <c r="A49" s="458" t="s">
        <v>130</v>
      </c>
      <c r="B49" s="557" t="s">
        <v>131</v>
      </c>
      <c r="C49" s="558"/>
      <c r="D49" s="93">
        <v>2E-3</v>
      </c>
      <c r="E49" s="44">
        <f t="shared" si="0"/>
        <v>2.7269212039999999</v>
      </c>
    </row>
    <row r="50" spans="1:13" s="5" customFormat="1" ht="13.9" customHeight="1">
      <c r="A50" s="442" t="s">
        <v>132</v>
      </c>
      <c r="B50" s="566" t="s">
        <v>133</v>
      </c>
      <c r="C50" s="567"/>
      <c r="D50" s="441">
        <v>0.08</v>
      </c>
      <c r="E50" s="44">
        <f t="shared" si="0"/>
        <v>109.07684816</v>
      </c>
    </row>
    <row r="51" spans="1:13" s="5" customFormat="1">
      <c r="A51" s="549" t="s">
        <v>134</v>
      </c>
      <c r="B51" s="549"/>
      <c r="C51" s="549"/>
      <c r="D51" s="443">
        <f>SUM(D43:D50)</f>
        <v>0.34800000000000003</v>
      </c>
      <c r="E51" s="45">
        <f>SUM(E43:E50)</f>
        <v>474.48428949599992</v>
      </c>
    </row>
    <row r="52" spans="1:13" s="5" customFormat="1">
      <c r="A52" s="16"/>
      <c r="B52" s="16"/>
      <c r="C52" s="16"/>
      <c r="D52" s="16"/>
      <c r="E52" s="8"/>
    </row>
    <row r="53" spans="1:13" s="5" customFormat="1">
      <c r="A53" s="559" t="s">
        <v>135</v>
      </c>
      <c r="B53" s="559"/>
      <c r="C53" s="559"/>
      <c r="D53" s="559"/>
      <c r="E53" s="559"/>
    </row>
    <row r="54" spans="1:13" s="6" customFormat="1" ht="14.45" customHeight="1">
      <c r="A54" s="53" t="s">
        <v>136</v>
      </c>
      <c r="B54" s="560" t="s">
        <v>137</v>
      </c>
      <c r="C54" s="560"/>
      <c r="D54" s="53"/>
      <c r="E54" s="53" t="s">
        <v>100</v>
      </c>
    </row>
    <row r="55" spans="1:13" s="6" customFormat="1" ht="15">
      <c r="A55" s="58" t="s">
        <v>38</v>
      </c>
      <c r="B55" s="561" t="s">
        <v>138</v>
      </c>
      <c r="C55" s="563"/>
      <c r="D55" s="175">
        <v>3.7</v>
      </c>
      <c r="E55" s="59">
        <f>IF((D55*22*2-6%*E26)&gt;0,D55*22*2-6%*E26,0)</f>
        <v>89.174600000000012</v>
      </c>
      <c r="G55" t="s">
        <v>139</v>
      </c>
      <c r="M55" s="31">
        <f>E26*0.06</f>
        <v>73.625399999999999</v>
      </c>
    </row>
    <row r="56" spans="1:13" s="6" customFormat="1" ht="27.75" customHeight="1">
      <c r="A56" s="432" t="s">
        <v>39</v>
      </c>
      <c r="B56" s="535" t="s">
        <v>140</v>
      </c>
      <c r="C56" s="536"/>
      <c r="D56" s="444">
        <v>22</v>
      </c>
      <c r="E56" s="46">
        <f>((($D$56*22)-($D$56*22)*0.15))</f>
        <v>411.4</v>
      </c>
      <c r="G56" t="s">
        <v>141</v>
      </c>
      <c r="I56" s="31">
        <f>E55</f>
        <v>89.174600000000012</v>
      </c>
      <c r="K56" s="6" t="s">
        <v>142</v>
      </c>
      <c r="M56" s="31">
        <f>M55+I56</f>
        <v>162.80000000000001</v>
      </c>
    </row>
    <row r="57" spans="1:13" s="6" customFormat="1">
      <c r="A57" s="432" t="s">
        <v>40</v>
      </c>
      <c r="B57" s="535" t="s">
        <v>143</v>
      </c>
      <c r="C57" s="536"/>
      <c r="D57" s="445"/>
      <c r="E57" s="44">
        <v>15</v>
      </c>
    </row>
    <row r="58" spans="1:13" s="6" customFormat="1">
      <c r="A58" s="2" t="s">
        <v>79</v>
      </c>
      <c r="B58" s="596" t="s">
        <v>144</v>
      </c>
      <c r="C58" s="597"/>
      <c r="D58" s="446"/>
      <c r="E58" s="60"/>
      <c r="G58" s="6" t="s">
        <v>145</v>
      </c>
      <c r="I58" s="37">
        <f>22*D56-E56</f>
        <v>72.600000000000023</v>
      </c>
      <c r="K58" s="37">
        <f>22*D56</f>
        <v>484</v>
      </c>
    </row>
    <row r="59" spans="1:13" s="5" customFormat="1">
      <c r="A59" s="572" t="s">
        <v>146</v>
      </c>
      <c r="B59" s="573"/>
      <c r="C59" s="573"/>
      <c r="D59" s="573"/>
      <c r="E59" s="50">
        <f>SUM(E55:E57)</f>
        <v>515.57459999999992</v>
      </c>
    </row>
    <row r="60" spans="1:13" s="5" customFormat="1" ht="15" customHeight="1">
      <c r="A60" s="62"/>
      <c r="B60" s="585"/>
      <c r="C60" s="585"/>
      <c r="D60" s="585"/>
      <c r="E60" s="586"/>
    </row>
    <row r="61" spans="1:13" s="5" customFormat="1" ht="15" customHeight="1">
      <c r="A61" s="574" t="s">
        <v>147</v>
      </c>
      <c r="B61" s="575"/>
      <c r="C61" s="575"/>
      <c r="D61" s="575"/>
      <c r="E61" s="576"/>
    </row>
    <row r="62" spans="1:13" s="5" customFormat="1" ht="15" customHeight="1">
      <c r="A62" s="21" t="s">
        <v>38</v>
      </c>
      <c r="B62" s="577" t="s">
        <v>148</v>
      </c>
      <c r="C62" s="578"/>
      <c r="D62" s="22"/>
      <c r="E62" s="23">
        <f>E32/220*1.5*15*0.5*D62</f>
        <v>0</v>
      </c>
      <c r="G62" s="5" t="s">
        <v>149</v>
      </c>
    </row>
    <row r="63" spans="1:13" s="5" customFormat="1" ht="15" customHeight="1">
      <c r="A63" s="24"/>
      <c r="B63" s="579" t="s">
        <v>150</v>
      </c>
      <c r="C63" s="580"/>
      <c r="D63" s="24"/>
      <c r="E63" s="25">
        <f>E62</f>
        <v>0</v>
      </c>
      <c r="G63" s="5" t="s">
        <v>151</v>
      </c>
    </row>
    <row r="64" spans="1:13" s="5" customFormat="1" ht="15" customHeight="1">
      <c r="A64" s="581"/>
      <c r="B64" s="582"/>
      <c r="C64" s="582"/>
      <c r="D64" s="582"/>
      <c r="E64" s="583"/>
      <c r="G64" s="5" t="s">
        <v>152</v>
      </c>
    </row>
    <row r="65" spans="1:7" s="5" customFormat="1">
      <c r="A65" s="584" t="s">
        <v>153</v>
      </c>
      <c r="B65" s="584"/>
      <c r="C65" s="584"/>
      <c r="D65" s="584"/>
      <c r="E65" s="584"/>
      <c r="G65" s="5" t="s">
        <v>154</v>
      </c>
    </row>
    <row r="66" spans="1:7" s="5" customFormat="1">
      <c r="A66" s="53"/>
      <c r="B66" s="554" t="s">
        <v>155</v>
      </c>
      <c r="C66" s="554"/>
      <c r="D66" s="53" t="s">
        <v>156</v>
      </c>
      <c r="E66" s="51" t="s">
        <v>100</v>
      </c>
      <c r="G66" s="5" t="s">
        <v>157</v>
      </c>
    </row>
    <row r="67" spans="1:7" s="5" customFormat="1">
      <c r="A67" s="9" t="s">
        <v>113</v>
      </c>
      <c r="B67" s="568" t="s">
        <v>158</v>
      </c>
      <c r="C67" s="568"/>
      <c r="D67" s="94">
        <f>D39</f>
        <v>0.11113333333333333</v>
      </c>
      <c r="E67" s="65">
        <f>E39</f>
        <v>136.37060199999999</v>
      </c>
    </row>
    <row r="68" spans="1:7" s="5" customFormat="1">
      <c r="A68" s="447" t="s">
        <v>120</v>
      </c>
      <c r="B68" s="548" t="s">
        <v>159</v>
      </c>
      <c r="C68" s="548"/>
      <c r="D68" s="448">
        <f>D51</f>
        <v>0.34800000000000003</v>
      </c>
      <c r="E68" s="39">
        <f>E51</f>
        <v>474.48428949599992</v>
      </c>
    </row>
    <row r="69" spans="1:7" s="5" customFormat="1">
      <c r="A69" s="447" t="s">
        <v>136</v>
      </c>
      <c r="B69" s="548" t="s">
        <v>160</v>
      </c>
      <c r="C69" s="548"/>
      <c r="D69" s="448">
        <v>0</v>
      </c>
      <c r="E69" s="39">
        <f>E59</f>
        <v>515.57459999999992</v>
      </c>
    </row>
    <row r="70" spans="1:7" s="5" customFormat="1">
      <c r="A70" s="447" t="s">
        <v>161</v>
      </c>
      <c r="B70" s="548" t="s">
        <v>162</v>
      </c>
      <c r="C70" s="548"/>
      <c r="D70" s="448">
        <v>0</v>
      </c>
      <c r="E70" s="39">
        <f>E63</f>
        <v>0</v>
      </c>
    </row>
    <row r="71" spans="1:7" s="5" customFormat="1">
      <c r="A71" s="569" t="s">
        <v>163</v>
      </c>
      <c r="B71" s="570"/>
      <c r="C71" s="571"/>
      <c r="D71" s="26">
        <f>SUM(D67:D70)</f>
        <v>0.45913333333333339</v>
      </c>
      <c r="E71" s="42">
        <f>SUM(E67:E70)</f>
        <v>1126.4294914959999</v>
      </c>
    </row>
    <row r="72" spans="1:7" s="5" customFormat="1">
      <c r="A72" s="18"/>
      <c r="B72" s="18"/>
      <c r="C72" s="18"/>
      <c r="D72" s="27"/>
      <c r="E72" s="8"/>
    </row>
    <row r="73" spans="1:7" s="5" customFormat="1">
      <c r="A73" s="552" t="s">
        <v>164</v>
      </c>
      <c r="B73" s="529"/>
      <c r="C73" s="529"/>
      <c r="D73" s="529"/>
      <c r="E73" s="529"/>
    </row>
    <row r="74" spans="1:7" s="5" customFormat="1">
      <c r="A74" s="559" t="s">
        <v>164</v>
      </c>
      <c r="B74" s="559"/>
      <c r="C74" s="559"/>
      <c r="D74" s="559"/>
      <c r="E74" s="559"/>
    </row>
    <row r="75" spans="1:7" s="5" customFormat="1">
      <c r="A75" s="53">
        <v>3</v>
      </c>
      <c r="B75" s="554" t="s">
        <v>165</v>
      </c>
      <c r="C75" s="554"/>
      <c r="D75" s="51" t="s">
        <v>156</v>
      </c>
      <c r="E75" s="64" t="s">
        <v>100</v>
      </c>
    </row>
    <row r="76" spans="1:7" s="5" customFormat="1">
      <c r="A76" s="63" t="s">
        <v>101</v>
      </c>
      <c r="B76" s="568" t="s">
        <v>166</v>
      </c>
      <c r="C76" s="568"/>
      <c r="D76" s="93">
        <f>(5%*(1/12))</f>
        <v>4.1666666666666666E-3</v>
      </c>
      <c r="E76" s="39">
        <f>D76*$E$32</f>
        <v>5.1128749999999998</v>
      </c>
    </row>
    <row r="77" spans="1:7" s="5" customFormat="1" ht="13.9" customHeight="1">
      <c r="A77" s="86" t="s">
        <v>116</v>
      </c>
      <c r="B77" s="548" t="s">
        <v>167</v>
      </c>
      <c r="C77" s="548"/>
      <c r="D77" s="441">
        <v>2.9999999999999997E-4</v>
      </c>
      <c r="E77" s="39">
        <f t="shared" ref="E77:E81" si="1">D77*$E$32</f>
        <v>0.36812699999999993</v>
      </c>
    </row>
    <row r="78" spans="1:7" s="5" customFormat="1" ht="13.9" customHeight="1">
      <c r="A78" s="86" t="s">
        <v>168</v>
      </c>
      <c r="B78" s="548" t="s">
        <v>169</v>
      </c>
      <c r="C78" s="548"/>
      <c r="D78" s="93">
        <f>((0.08*0.4*0.9)*(1+0.0833+0.09075+0.03025))</f>
        <v>3.4683840000000001E-2</v>
      </c>
      <c r="E78" s="39">
        <f t="shared" si="1"/>
        <v>42.560193225599996</v>
      </c>
    </row>
    <row r="79" spans="1:7" s="5" customFormat="1" ht="13.9" customHeight="1">
      <c r="A79" s="86" t="s">
        <v>41</v>
      </c>
      <c r="B79" s="548" t="s">
        <v>170</v>
      </c>
      <c r="C79" s="548"/>
      <c r="D79" s="441">
        <f>((1/30)*7)/12</f>
        <v>1.9444444444444445E-2</v>
      </c>
      <c r="E79" s="39">
        <f t="shared" si="1"/>
        <v>23.860083333333332</v>
      </c>
    </row>
    <row r="80" spans="1:7" s="5" customFormat="1" ht="13.9" customHeight="1">
      <c r="A80" s="86" t="s">
        <v>42</v>
      </c>
      <c r="B80" s="587" t="s">
        <v>171</v>
      </c>
      <c r="C80" s="588"/>
      <c r="D80" s="93">
        <f>(D50*D79)</f>
        <v>1.5555555555555557E-3</v>
      </c>
      <c r="E80" s="39">
        <f t="shared" si="1"/>
        <v>1.9088066666666668</v>
      </c>
    </row>
    <row r="81" spans="1:5" s="5" customFormat="1">
      <c r="A81" s="86" t="s">
        <v>128</v>
      </c>
      <c r="B81" s="587" t="s">
        <v>172</v>
      </c>
      <c r="C81" s="588"/>
      <c r="D81" s="441">
        <f>ROUNDUP(((0.08*0.4)*D51)/100,4)</f>
        <v>2.0000000000000001E-4</v>
      </c>
      <c r="E81" s="39">
        <f t="shared" si="1"/>
        <v>0.245418</v>
      </c>
    </row>
    <row r="82" spans="1:5" s="5" customFormat="1" ht="14.45" customHeight="1">
      <c r="A82" s="569" t="s">
        <v>173</v>
      </c>
      <c r="B82" s="570"/>
      <c r="C82" s="571"/>
      <c r="D82" s="26">
        <f>SUM(D76:D81)</f>
        <v>6.0350506666666665E-2</v>
      </c>
      <c r="E82" s="42">
        <f>SUM(E76:E81)</f>
        <v>74.055503225599992</v>
      </c>
    </row>
    <row r="83" spans="1:5" s="5" customFormat="1">
      <c r="A83" s="18"/>
      <c r="B83" s="18"/>
      <c r="C83" s="18"/>
      <c r="D83" s="27"/>
      <c r="E83" s="8"/>
    </row>
    <row r="84" spans="1:5" s="5" customFormat="1">
      <c r="A84" s="552" t="s">
        <v>174</v>
      </c>
      <c r="B84" s="529"/>
      <c r="C84" s="529"/>
      <c r="D84" s="529"/>
      <c r="E84" s="529"/>
    </row>
    <row r="85" spans="1:5" s="5" customFormat="1" ht="16.5" customHeight="1">
      <c r="A85" s="559" t="s">
        <v>175</v>
      </c>
      <c r="B85" s="559"/>
      <c r="C85" s="559"/>
      <c r="D85" s="559"/>
      <c r="E85" s="559"/>
    </row>
    <row r="86" spans="1:5" s="5" customFormat="1">
      <c r="A86" s="53" t="s">
        <v>176</v>
      </c>
      <c r="B86" s="560" t="s">
        <v>177</v>
      </c>
      <c r="C86" s="560"/>
      <c r="D86" s="53" t="s">
        <v>156</v>
      </c>
      <c r="E86" s="53" t="s">
        <v>100</v>
      </c>
    </row>
    <row r="87" spans="1:5" s="5" customFormat="1">
      <c r="A87" s="54" t="s">
        <v>101</v>
      </c>
      <c r="B87" s="591" t="s">
        <v>178</v>
      </c>
      <c r="C87" s="591"/>
      <c r="D87" s="93">
        <v>8.3299999999999999E-2</v>
      </c>
      <c r="E87" s="65">
        <f>D87*$E$32</f>
        <v>102.21659699999999</v>
      </c>
    </row>
    <row r="88" spans="1:5" s="5" customFormat="1">
      <c r="A88" s="85" t="s">
        <v>116</v>
      </c>
      <c r="B88" s="525" t="s">
        <v>177</v>
      </c>
      <c r="C88" s="525"/>
      <c r="D88" s="93">
        <v>1.6299999999999999E-2</v>
      </c>
      <c r="E88" s="39">
        <f t="shared" ref="E88:E92" si="2">D88*$E$32</f>
        <v>20.001566999999998</v>
      </c>
    </row>
    <row r="89" spans="1:5" s="5" customFormat="1">
      <c r="A89" s="85" t="s">
        <v>168</v>
      </c>
      <c r="B89" s="525" t="s">
        <v>179</v>
      </c>
      <c r="C89" s="525"/>
      <c r="D89" s="93">
        <v>2.0000000000000001E-4</v>
      </c>
      <c r="E89" s="39">
        <f t="shared" si="2"/>
        <v>0.245418</v>
      </c>
    </row>
    <row r="90" spans="1:5" s="5" customFormat="1" ht="29.25" customHeight="1">
      <c r="A90" s="85" t="s">
        <v>41</v>
      </c>
      <c r="B90" s="525" t="s">
        <v>180</v>
      </c>
      <c r="C90" s="525"/>
      <c r="D90" s="93">
        <v>3.3E-3</v>
      </c>
      <c r="E90" s="39">
        <f t="shared" si="2"/>
        <v>4.0493969999999999</v>
      </c>
    </row>
    <row r="91" spans="1:5" s="5" customFormat="1">
      <c r="A91" s="85" t="s">
        <v>42</v>
      </c>
      <c r="B91" s="525" t="s">
        <v>181</v>
      </c>
      <c r="C91" s="525"/>
      <c r="D91" s="93">
        <v>5.5000000000000003E-4</v>
      </c>
      <c r="E91" s="39">
        <f t="shared" si="2"/>
        <v>0.67489949999999999</v>
      </c>
    </row>
    <row r="92" spans="1:5" s="5" customFormat="1">
      <c r="A92" s="86" t="s">
        <v>108</v>
      </c>
      <c r="B92" s="548" t="s">
        <v>182</v>
      </c>
      <c r="C92" s="548"/>
      <c r="D92" s="95">
        <v>0</v>
      </c>
      <c r="E92" s="39">
        <f t="shared" si="2"/>
        <v>0</v>
      </c>
    </row>
    <row r="93" spans="1:5" s="5" customFormat="1">
      <c r="A93" s="589" t="s">
        <v>183</v>
      </c>
      <c r="B93" s="590"/>
      <c r="C93" s="541"/>
      <c r="D93" s="449">
        <f>SUM(D87:D92)</f>
        <v>0.10364999999999999</v>
      </c>
      <c r="E93" s="42">
        <f>SUM(E87:E92)</f>
        <v>127.18787849999998</v>
      </c>
    </row>
    <row r="94" spans="1:5" s="5" customFormat="1">
      <c r="A94" s="18"/>
      <c r="B94" s="18"/>
      <c r="C94" s="18"/>
      <c r="D94" s="27"/>
      <c r="E94" s="8"/>
    </row>
    <row r="95" spans="1:5" s="5" customFormat="1">
      <c r="A95" s="559" t="s">
        <v>184</v>
      </c>
      <c r="B95" s="559"/>
      <c r="C95" s="559"/>
      <c r="D95" s="559"/>
      <c r="E95" s="559"/>
    </row>
    <row r="96" spans="1:5" s="5" customFormat="1">
      <c r="A96" s="53" t="s">
        <v>185</v>
      </c>
      <c r="B96" s="560" t="s">
        <v>186</v>
      </c>
      <c r="C96" s="560"/>
      <c r="D96" s="53" t="s">
        <v>156</v>
      </c>
      <c r="E96" s="53" t="s">
        <v>100</v>
      </c>
    </row>
    <row r="97" spans="1:5">
      <c r="A97" s="54" t="s">
        <v>101</v>
      </c>
      <c r="B97" s="591" t="s">
        <v>187</v>
      </c>
      <c r="C97" s="591"/>
      <c r="D97" s="96">
        <v>0</v>
      </c>
      <c r="E97" s="65">
        <f>(E32+E71+E82)/220*1*15*D97</f>
        <v>0</v>
      </c>
    </row>
    <row r="98" spans="1:5">
      <c r="A98" s="569" t="s">
        <v>188</v>
      </c>
      <c r="B98" s="570"/>
      <c r="C98" s="570"/>
      <c r="D98" s="570"/>
      <c r="E98" s="42">
        <f>E97</f>
        <v>0</v>
      </c>
    </row>
    <row r="99" spans="1:5">
      <c r="A99" s="9"/>
      <c r="B99" s="15"/>
      <c r="C99" s="15"/>
      <c r="D99" s="10"/>
      <c r="E99" s="7"/>
    </row>
    <row r="100" spans="1:5">
      <c r="A100" s="584" t="s">
        <v>189</v>
      </c>
      <c r="B100" s="584"/>
      <c r="C100" s="584"/>
      <c r="D100" s="584"/>
      <c r="E100" s="584"/>
    </row>
    <row r="101" spans="1:5">
      <c r="A101" s="53"/>
      <c r="B101" s="554" t="s">
        <v>190</v>
      </c>
      <c r="C101" s="554"/>
      <c r="D101" s="53" t="s">
        <v>156</v>
      </c>
      <c r="E101" s="51" t="s">
        <v>100</v>
      </c>
    </row>
    <row r="102" spans="1:5">
      <c r="A102" s="9" t="s">
        <v>176</v>
      </c>
      <c r="B102" s="568" t="s">
        <v>177</v>
      </c>
      <c r="C102" s="568"/>
      <c r="D102" s="94">
        <f>D93</f>
        <v>0.10364999999999999</v>
      </c>
      <c r="E102" s="65">
        <f>E93</f>
        <v>127.18787849999998</v>
      </c>
    </row>
    <row r="103" spans="1:5">
      <c r="A103" s="447" t="s">
        <v>185</v>
      </c>
      <c r="B103" s="548" t="s">
        <v>186</v>
      </c>
      <c r="C103" s="548"/>
      <c r="D103" s="450">
        <v>0</v>
      </c>
      <c r="E103" s="43">
        <f>E98</f>
        <v>0</v>
      </c>
    </row>
    <row r="104" spans="1:5">
      <c r="A104" s="569" t="s">
        <v>191</v>
      </c>
      <c r="B104" s="570"/>
      <c r="C104" s="571"/>
      <c r="D104" s="26">
        <f>SUM(D102:D103)</f>
        <v>0.10364999999999999</v>
      </c>
      <c r="E104" s="42">
        <f>E102+E103</f>
        <v>127.18787849999998</v>
      </c>
    </row>
    <row r="105" spans="1:5">
      <c r="A105" s="13"/>
      <c r="B105" s="18"/>
      <c r="C105" s="18"/>
      <c r="D105" s="27"/>
      <c r="E105" s="8"/>
    </row>
    <row r="106" spans="1:5">
      <c r="A106" s="552" t="s">
        <v>192</v>
      </c>
      <c r="B106" s="529"/>
      <c r="C106" s="529"/>
      <c r="D106" s="529"/>
      <c r="E106" s="529"/>
    </row>
    <row r="107" spans="1:5">
      <c r="A107" s="559" t="s">
        <v>192</v>
      </c>
      <c r="B107" s="559"/>
      <c r="C107" s="559"/>
      <c r="D107" s="559"/>
      <c r="E107" s="559"/>
    </row>
    <row r="108" spans="1:5">
      <c r="A108" s="53">
        <v>5</v>
      </c>
      <c r="B108" s="554" t="s">
        <v>193</v>
      </c>
      <c r="C108" s="554"/>
      <c r="D108" s="554"/>
      <c r="E108" s="51" t="s">
        <v>100</v>
      </c>
    </row>
    <row r="109" spans="1:5">
      <c r="A109" s="54" t="s">
        <v>101</v>
      </c>
      <c r="B109" s="592" t="s">
        <v>194</v>
      </c>
      <c r="C109" s="593"/>
      <c r="D109" s="593"/>
      <c r="E109" s="240" t="e">
        <f>#REF!</f>
        <v>#REF!</v>
      </c>
    </row>
    <row r="110" spans="1:5">
      <c r="A110" s="85" t="s">
        <v>116</v>
      </c>
      <c r="B110" s="587" t="s">
        <v>195</v>
      </c>
      <c r="C110" s="594"/>
      <c r="D110" s="594"/>
      <c r="E110" s="38">
        <f>'Eq. e Mat. Serv. Auxiliar'!G76</f>
        <v>8.4533333333333331</v>
      </c>
    </row>
    <row r="111" spans="1:5">
      <c r="A111" s="85" t="s">
        <v>40</v>
      </c>
      <c r="B111" s="587" t="s">
        <v>196</v>
      </c>
      <c r="C111" s="594"/>
      <c r="D111" s="594"/>
      <c r="E111" s="38">
        <f>'Eq. e Mat. Serv. Auxiliar'!G69</f>
        <v>458.53819444444451</v>
      </c>
    </row>
    <row r="112" spans="1:5">
      <c r="A112" s="85" t="s">
        <v>41</v>
      </c>
      <c r="B112" s="451" t="s">
        <v>197</v>
      </c>
      <c r="C112" s="452"/>
      <c r="D112" s="452"/>
      <c r="E112" s="38">
        <f>'Eq. e Mat. Serv. Auxiliar'!G70</f>
        <v>1133.4455833333334</v>
      </c>
    </row>
    <row r="113" spans="1:5">
      <c r="A113" s="85" t="s">
        <v>106</v>
      </c>
      <c r="B113" s="451" t="s">
        <v>198</v>
      </c>
      <c r="C113" s="452"/>
      <c r="D113" s="452"/>
      <c r="E113" s="38">
        <v>35</v>
      </c>
    </row>
    <row r="114" spans="1:5" s="5" customFormat="1" ht="15" thickBot="1">
      <c r="A114" s="569" t="s">
        <v>199</v>
      </c>
      <c r="B114" s="570"/>
      <c r="C114" s="570"/>
      <c r="D114" s="571"/>
      <c r="E114" s="48" t="e">
        <f>SUM(E109:E113)</f>
        <v>#REF!</v>
      </c>
    </row>
    <row r="115" spans="1:5">
      <c r="E115" s="12">
        <f>D71+D82+D104</f>
        <v>0.62313384000000005</v>
      </c>
    </row>
    <row r="116" spans="1:5">
      <c r="A116" s="606" t="s">
        <v>200</v>
      </c>
      <c r="B116" s="607"/>
      <c r="C116" s="607"/>
      <c r="D116" s="608"/>
      <c r="E116" s="453">
        <f>D39+D51+D82+D93</f>
        <v>0.62313384000000005</v>
      </c>
    </row>
    <row r="117" spans="1:5">
      <c r="A117" s="552" t="s">
        <v>201</v>
      </c>
      <c r="B117" s="529"/>
      <c r="C117" s="529"/>
      <c r="D117" s="529"/>
      <c r="E117" s="529"/>
    </row>
    <row r="118" spans="1:5" s="6" customFormat="1">
      <c r="A118" s="559" t="s">
        <v>201</v>
      </c>
      <c r="B118" s="559"/>
      <c r="C118" s="559"/>
      <c r="D118" s="559"/>
      <c r="E118" s="559"/>
    </row>
    <row r="119" spans="1:5">
      <c r="A119" s="53">
        <v>6</v>
      </c>
      <c r="B119" s="560" t="s">
        <v>202</v>
      </c>
      <c r="C119" s="560"/>
      <c r="D119" s="53" t="s">
        <v>99</v>
      </c>
      <c r="E119" s="53" t="s">
        <v>100</v>
      </c>
    </row>
    <row r="120" spans="1:5">
      <c r="A120" s="11" t="s">
        <v>101</v>
      </c>
      <c r="B120" s="568" t="s">
        <v>203</v>
      </c>
      <c r="C120" s="568"/>
      <c r="D120" s="95">
        <v>7.4999999999999997E-3</v>
      </c>
      <c r="E120" s="65" t="e">
        <f>D120*E135</f>
        <v>#REF!</v>
      </c>
    </row>
    <row r="121" spans="1:5">
      <c r="A121" s="454" t="s">
        <v>116</v>
      </c>
      <c r="B121" s="548" t="s">
        <v>204</v>
      </c>
      <c r="C121" s="548"/>
      <c r="D121" s="95">
        <v>7.0000000000000001E-3</v>
      </c>
      <c r="E121" s="39" t="e">
        <f>D121*(E120+E135)</f>
        <v>#REF!</v>
      </c>
    </row>
    <row r="122" spans="1:5">
      <c r="A122" s="603" t="s">
        <v>40</v>
      </c>
      <c r="B122" s="531" t="s">
        <v>205</v>
      </c>
      <c r="C122" s="531"/>
      <c r="D122" s="449"/>
      <c r="E122" s="50"/>
    </row>
    <row r="123" spans="1:5">
      <c r="A123" s="604"/>
      <c r="B123" s="548" t="s">
        <v>206</v>
      </c>
      <c r="C123" s="548"/>
      <c r="D123" s="455">
        <v>6.4999999999999997E-3</v>
      </c>
      <c r="E123" s="39" t="e">
        <f>($E$120+$E$121+$E$135)/(1-($D$123+$D$124+$D$125))*D123</f>
        <v>#REF!</v>
      </c>
    </row>
    <row r="124" spans="1:5">
      <c r="A124" s="604"/>
      <c r="B124" s="548" t="s">
        <v>207</v>
      </c>
      <c r="C124" s="548"/>
      <c r="D124" s="455">
        <v>0.03</v>
      </c>
      <c r="E124" s="39" t="e">
        <f t="shared" ref="E124:E125" si="3">($E$120+$E$121+$E$135)/(1-($D$123+$D$124+$D$125))*D124</f>
        <v>#REF!</v>
      </c>
    </row>
    <row r="125" spans="1:5" s="3" customFormat="1">
      <c r="A125" s="605"/>
      <c r="B125" s="548" t="s">
        <v>208</v>
      </c>
      <c r="C125" s="548"/>
      <c r="D125" s="456">
        <v>0.05</v>
      </c>
      <c r="E125" s="39" t="e">
        <f t="shared" si="3"/>
        <v>#REF!</v>
      </c>
    </row>
    <row r="126" spans="1:5">
      <c r="A126" s="600" t="s">
        <v>209</v>
      </c>
      <c r="B126" s="601"/>
      <c r="C126" s="602"/>
      <c r="D126" s="28">
        <f>SUM(D120:D125)</f>
        <v>0.10100000000000001</v>
      </c>
      <c r="E126" s="49" t="e">
        <f>SUM(E120:E125)</f>
        <v>#REF!</v>
      </c>
    </row>
    <row r="127" spans="1:5">
      <c r="D127" s="33"/>
    </row>
    <row r="128" spans="1:5">
      <c r="A128" s="584" t="s">
        <v>210</v>
      </c>
      <c r="B128" s="584"/>
      <c r="C128" s="584"/>
      <c r="D128" s="584"/>
      <c r="E128" s="584"/>
    </row>
    <row r="129" spans="1:5" ht="14.45" customHeight="1">
      <c r="A129" s="599" t="s">
        <v>211</v>
      </c>
      <c r="B129" s="599"/>
      <c r="C129" s="599"/>
      <c r="D129" s="599"/>
      <c r="E129" s="53" t="s">
        <v>212</v>
      </c>
    </row>
    <row r="130" spans="1:5">
      <c r="A130" s="36" t="s">
        <v>101</v>
      </c>
      <c r="B130" s="598" t="s">
        <v>213</v>
      </c>
      <c r="C130" s="598"/>
      <c r="D130" s="598"/>
      <c r="E130" s="67">
        <f>E32</f>
        <v>1227.0899999999999</v>
      </c>
    </row>
    <row r="131" spans="1:5">
      <c r="A131" s="36" t="s">
        <v>116</v>
      </c>
      <c r="B131" s="598" t="s">
        <v>214</v>
      </c>
      <c r="C131" s="598"/>
      <c r="D131" s="598"/>
      <c r="E131" s="68">
        <f>E71</f>
        <v>1126.4294914959999</v>
      </c>
    </row>
    <row r="132" spans="1:5">
      <c r="A132" s="36" t="s">
        <v>168</v>
      </c>
      <c r="B132" s="598" t="s">
        <v>215</v>
      </c>
      <c r="C132" s="598"/>
      <c r="D132" s="598"/>
      <c r="E132" s="68">
        <f>E82</f>
        <v>74.055503225599992</v>
      </c>
    </row>
    <row r="133" spans="1:5">
      <c r="A133" s="36" t="s">
        <v>41</v>
      </c>
      <c r="B133" s="598" t="s">
        <v>216</v>
      </c>
      <c r="C133" s="598"/>
      <c r="D133" s="598"/>
      <c r="E133" s="68">
        <f>E104</f>
        <v>127.18787849999998</v>
      </c>
    </row>
    <row r="134" spans="1:5">
      <c r="A134" s="36" t="s">
        <v>42</v>
      </c>
      <c r="B134" s="66" t="s">
        <v>217</v>
      </c>
      <c r="C134" s="66"/>
      <c r="D134" s="36"/>
      <c r="E134" s="67" t="e">
        <f>E114</f>
        <v>#REF!</v>
      </c>
    </row>
    <row r="135" spans="1:5">
      <c r="A135" s="599" t="s">
        <v>218</v>
      </c>
      <c r="B135" s="599"/>
      <c r="C135" s="599"/>
      <c r="D135" s="599"/>
      <c r="E135" s="69" t="e">
        <f>SUM(E130:E134)</f>
        <v>#REF!</v>
      </c>
    </row>
    <row r="136" spans="1:5" s="5" customFormat="1">
      <c r="A136" s="36" t="s">
        <v>108</v>
      </c>
      <c r="B136" s="598" t="s">
        <v>219</v>
      </c>
      <c r="C136" s="598"/>
      <c r="D136" s="598"/>
      <c r="E136" s="68" t="e">
        <f>E126</f>
        <v>#REF!</v>
      </c>
    </row>
    <row r="137" spans="1:5">
      <c r="A137" s="599" t="s">
        <v>220</v>
      </c>
      <c r="B137" s="599"/>
      <c r="C137" s="599"/>
      <c r="D137" s="599"/>
      <c r="E137" s="41" t="e">
        <f>SUM(E135:E136)</f>
        <v>#REF!</v>
      </c>
    </row>
    <row r="138" spans="1:5">
      <c r="E138" s="32"/>
    </row>
  </sheetData>
  <mergeCells count="130">
    <mergeCell ref="F43:I43"/>
    <mergeCell ref="F45:I45"/>
    <mergeCell ref="B58:C58"/>
    <mergeCell ref="B133:D133"/>
    <mergeCell ref="A135:D135"/>
    <mergeCell ref="B136:D136"/>
    <mergeCell ref="A137:D137"/>
    <mergeCell ref="A126:C126"/>
    <mergeCell ref="A128:E128"/>
    <mergeCell ref="A129:D129"/>
    <mergeCell ref="B130:D130"/>
    <mergeCell ref="B131:D131"/>
    <mergeCell ref="B132:D132"/>
    <mergeCell ref="B120:C120"/>
    <mergeCell ref="B121:C121"/>
    <mergeCell ref="A122:A125"/>
    <mergeCell ref="B122:C122"/>
    <mergeCell ref="B123:C123"/>
    <mergeCell ref="B124:C124"/>
    <mergeCell ref="B125:C125"/>
    <mergeCell ref="A114:D114"/>
    <mergeCell ref="A116:D116"/>
    <mergeCell ref="A117:E117"/>
    <mergeCell ref="A118:E118"/>
    <mergeCell ref="B119:C119"/>
    <mergeCell ref="A107:E107"/>
    <mergeCell ref="B108:D108"/>
    <mergeCell ref="B109:D109"/>
    <mergeCell ref="B110:D110"/>
    <mergeCell ref="B111:D111"/>
    <mergeCell ref="A100:E100"/>
    <mergeCell ref="B101:C101"/>
    <mergeCell ref="B102:C102"/>
    <mergeCell ref="B103:C103"/>
    <mergeCell ref="A104:C104"/>
    <mergeCell ref="A106:E106"/>
    <mergeCell ref="B92:C92"/>
    <mergeCell ref="A93:C93"/>
    <mergeCell ref="A95:E95"/>
    <mergeCell ref="B96:C96"/>
    <mergeCell ref="B97:C97"/>
    <mergeCell ref="A98:D98"/>
    <mergeCell ref="B86:C86"/>
    <mergeCell ref="B87:C87"/>
    <mergeCell ref="B88:C88"/>
    <mergeCell ref="B89:C89"/>
    <mergeCell ref="B90:C90"/>
    <mergeCell ref="B91:C91"/>
    <mergeCell ref="B79:C79"/>
    <mergeCell ref="B80:C80"/>
    <mergeCell ref="B81:C81"/>
    <mergeCell ref="A82:C82"/>
    <mergeCell ref="A84:E84"/>
    <mergeCell ref="A85:E85"/>
    <mergeCell ref="A73:E73"/>
    <mergeCell ref="A74:E74"/>
    <mergeCell ref="B75:C75"/>
    <mergeCell ref="B76:C76"/>
    <mergeCell ref="B77:C77"/>
    <mergeCell ref="B78:C78"/>
    <mergeCell ref="B66:C66"/>
    <mergeCell ref="B67:C67"/>
    <mergeCell ref="B68:C68"/>
    <mergeCell ref="B69:C69"/>
    <mergeCell ref="B70:C70"/>
    <mergeCell ref="A71:C71"/>
    <mergeCell ref="A59:D59"/>
    <mergeCell ref="A61:E61"/>
    <mergeCell ref="B62:C62"/>
    <mergeCell ref="B63:C63"/>
    <mergeCell ref="A64:E64"/>
    <mergeCell ref="A65:E65"/>
    <mergeCell ref="B60:E60"/>
    <mergeCell ref="B55:C55"/>
    <mergeCell ref="B56:C56"/>
    <mergeCell ref="B57:C57"/>
    <mergeCell ref="B48:C48"/>
    <mergeCell ref="B49:C49"/>
    <mergeCell ref="B50:C50"/>
    <mergeCell ref="A51:C51"/>
    <mergeCell ref="A53:E53"/>
    <mergeCell ref="B54:C54"/>
    <mergeCell ref="B42:C42"/>
    <mergeCell ref="B43:C43"/>
    <mergeCell ref="B44:C44"/>
    <mergeCell ref="B45:C45"/>
    <mergeCell ref="B46:C46"/>
    <mergeCell ref="B47:C47"/>
    <mergeCell ref="A34:E34"/>
    <mergeCell ref="A35:E35"/>
    <mergeCell ref="B36:C36"/>
    <mergeCell ref="B37:C37"/>
    <mergeCell ref="A39:C39"/>
    <mergeCell ref="A41:E41"/>
    <mergeCell ref="B27:C27"/>
    <mergeCell ref="B28:C28"/>
    <mergeCell ref="B29:C29"/>
    <mergeCell ref="B30:C30"/>
    <mergeCell ref="B31:C31"/>
    <mergeCell ref="A32:D32"/>
    <mergeCell ref="B22:C22"/>
    <mergeCell ref="D22:E22"/>
    <mergeCell ref="A23:E23"/>
    <mergeCell ref="A24:E24"/>
    <mergeCell ref="B25:C25"/>
    <mergeCell ref="B26:C26"/>
    <mergeCell ref="B19:C19"/>
    <mergeCell ref="B20:C20"/>
    <mergeCell ref="D20:E20"/>
    <mergeCell ref="B21:C21"/>
    <mergeCell ref="D21:E21"/>
    <mergeCell ref="C13:D13"/>
    <mergeCell ref="C14:D14"/>
    <mergeCell ref="A16:E16"/>
    <mergeCell ref="A17:E17"/>
    <mergeCell ref="B18:C18"/>
    <mergeCell ref="D18:E18"/>
    <mergeCell ref="D19:E19"/>
    <mergeCell ref="B9:C9"/>
    <mergeCell ref="D9:E9"/>
    <mergeCell ref="B10:C10"/>
    <mergeCell ref="B11:C11"/>
    <mergeCell ref="D11:E11"/>
    <mergeCell ref="A2:E2"/>
    <mergeCell ref="A4:E4"/>
    <mergeCell ref="A5:E5"/>
    <mergeCell ref="A7:E7"/>
    <mergeCell ref="B8:C8"/>
    <mergeCell ref="D8:E8"/>
    <mergeCell ref="D10:E10"/>
  </mergeCells>
  <printOptions horizontalCentered="1"/>
  <pageMargins left="1.1811023622047245" right="0.59055118110236227" top="1.5748031496062993" bottom="0.78740157480314965" header="0.31496062992125984" footer="0.31496062992125984"/>
  <pageSetup paperSize="9" scale="49" orientation="portrait" r:id="rId1"/>
  <headerFooter alignWithMargins="0">
    <oddFooter xml:space="preserve">&amp;CRua Ingá Qd. 42 Lote 01 S/N Casa 01/A Parque Primavera - Aparecida de Goiânia-GO
</oddFooter>
  </headerFooter>
  <rowBreaks count="1" manualBreakCount="1">
    <brk id="70" max="4" man="1"/>
  </row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M138"/>
  <sheetViews>
    <sheetView showGridLines="0" view="pageBreakPreview" topLeftCell="A121" zoomScaleNormal="95" zoomScaleSheetLayoutView="100" workbookViewId="0">
      <selection activeCell="D122" sqref="D122"/>
    </sheetView>
  </sheetViews>
  <sheetFormatPr defaultColWidth="9.140625" defaultRowHeight="14.25"/>
  <cols>
    <col min="1" max="1" width="7.28515625" style="2" customWidth="1"/>
    <col min="2" max="2" width="31.5703125" style="1" customWidth="1"/>
    <col min="3" max="3" width="26" style="1" customWidth="1"/>
    <col min="4" max="4" width="14.28515625" style="4" customWidth="1"/>
    <col min="5" max="5" width="23.5703125" style="1" customWidth="1"/>
    <col min="6" max="6" width="2.85546875" style="1" customWidth="1"/>
    <col min="7" max="7" width="9.140625" style="1" customWidth="1"/>
    <col min="8" max="8" width="9.140625" style="1"/>
    <col min="9" max="9" width="10.140625" style="1" bestFit="1" customWidth="1"/>
    <col min="10" max="10" width="9.140625" style="1"/>
    <col min="11" max="11" width="11.28515625" style="1" bestFit="1" customWidth="1"/>
    <col min="12" max="12" width="9.140625" style="1"/>
    <col min="13" max="13" width="10.5703125" style="1" bestFit="1" customWidth="1"/>
    <col min="14" max="16384" width="9.140625" style="1"/>
  </cols>
  <sheetData>
    <row r="2" spans="1:5">
      <c r="A2" s="529" t="s">
        <v>70</v>
      </c>
      <c r="B2" s="529"/>
      <c r="C2" s="529"/>
      <c r="D2" s="529"/>
      <c r="E2" s="529"/>
    </row>
    <row r="3" spans="1:5">
      <c r="A3" s="29"/>
      <c r="B3" s="29"/>
      <c r="C3" s="29"/>
      <c r="D3" s="29"/>
      <c r="E3" s="29"/>
    </row>
    <row r="4" spans="1:5" ht="15.75">
      <c r="A4" s="530" t="s">
        <v>71</v>
      </c>
      <c r="B4" s="530"/>
      <c r="C4" s="530"/>
      <c r="D4" s="530"/>
      <c r="E4" s="530"/>
    </row>
    <row r="5" spans="1:5" ht="15.75">
      <c r="A5" s="530" t="str">
        <f>'Servente de Limpeza'!A5:E5</f>
        <v>Data:  06/07//22</v>
      </c>
      <c r="B5" s="530"/>
      <c r="C5" s="530"/>
      <c r="D5" s="530"/>
      <c r="E5" s="530"/>
    </row>
    <row r="6" spans="1:5">
      <c r="A6" s="92"/>
      <c r="B6" s="92"/>
      <c r="C6" s="92"/>
      <c r="D6" s="92"/>
      <c r="E6" s="92"/>
    </row>
    <row r="7" spans="1:5" ht="16.5" customHeight="1">
      <c r="A7" s="531" t="s">
        <v>73</v>
      </c>
      <c r="B7" s="531"/>
      <c r="C7" s="531"/>
      <c r="D7" s="531"/>
      <c r="E7" s="531"/>
    </row>
    <row r="8" spans="1:5" ht="42" customHeight="1">
      <c r="A8" s="432" t="s">
        <v>38</v>
      </c>
      <c r="B8" s="525" t="s">
        <v>74</v>
      </c>
      <c r="C8" s="525"/>
      <c r="D8" s="532">
        <f>'Servente de Limpeza'!D8:E8</f>
        <v>44748</v>
      </c>
      <c r="E8" s="528"/>
    </row>
    <row r="9" spans="1:5" ht="15" customHeight="1">
      <c r="A9" s="432" t="s">
        <v>39</v>
      </c>
      <c r="B9" s="525" t="s">
        <v>75</v>
      </c>
      <c r="C9" s="525"/>
      <c r="D9" s="526" t="s">
        <v>76</v>
      </c>
      <c r="E9" s="527"/>
    </row>
    <row r="10" spans="1:5" ht="29.25" customHeight="1">
      <c r="A10" s="432" t="s">
        <v>40</v>
      </c>
      <c r="B10" s="525" t="s">
        <v>77</v>
      </c>
      <c r="C10" s="525"/>
      <c r="D10" s="533" t="str">
        <f>'Servente de Limpeza'!D10:E10</f>
        <v>AP000001/2022</v>
      </c>
      <c r="E10" s="534"/>
    </row>
    <row r="11" spans="1:5">
      <c r="A11" s="432" t="s">
        <v>79</v>
      </c>
      <c r="B11" s="525" t="s">
        <v>80</v>
      </c>
      <c r="C11" s="525"/>
      <c r="D11" s="528">
        <v>12</v>
      </c>
      <c r="E11" s="528"/>
    </row>
    <row r="12" spans="1:5">
      <c r="A12" s="14"/>
      <c r="B12" s="15"/>
      <c r="C12" s="15"/>
      <c r="D12" s="14"/>
      <c r="E12" s="14"/>
    </row>
    <row r="13" spans="1:5" ht="28.5">
      <c r="A13" s="433" t="s">
        <v>81</v>
      </c>
      <c r="B13" s="433" t="s">
        <v>82</v>
      </c>
      <c r="C13" s="540" t="s">
        <v>83</v>
      </c>
      <c r="D13" s="541"/>
      <c r="E13" s="433" t="s">
        <v>84</v>
      </c>
    </row>
    <row r="14" spans="1:5">
      <c r="A14" s="434">
        <v>1</v>
      </c>
      <c r="B14" s="434" t="s">
        <v>85</v>
      </c>
      <c r="C14" s="542" t="s">
        <v>86</v>
      </c>
      <c r="D14" s="542"/>
      <c r="E14" s="457">
        <v>5361.1</v>
      </c>
    </row>
    <row r="15" spans="1:5">
      <c r="A15" s="14"/>
      <c r="B15" s="15"/>
      <c r="C15" s="15"/>
      <c r="D15" s="14"/>
      <c r="E15" s="14"/>
    </row>
    <row r="16" spans="1:5" ht="15.75">
      <c r="A16" s="543" t="s">
        <v>87</v>
      </c>
      <c r="B16" s="543"/>
      <c r="C16" s="543"/>
      <c r="D16" s="543"/>
      <c r="E16" s="543"/>
    </row>
    <row r="17" spans="1:7">
      <c r="A17" s="531" t="s">
        <v>88</v>
      </c>
      <c r="B17" s="531"/>
      <c r="C17" s="531"/>
      <c r="D17" s="544"/>
      <c r="E17" s="544"/>
    </row>
    <row r="18" spans="1:7" ht="45" customHeight="1">
      <c r="A18" s="432">
        <v>1</v>
      </c>
      <c r="B18" s="525" t="s">
        <v>89</v>
      </c>
      <c r="C18" s="535"/>
      <c r="D18" s="545" t="s">
        <v>90</v>
      </c>
      <c r="E18" s="546"/>
    </row>
    <row r="19" spans="1:7">
      <c r="A19" s="432">
        <v>2</v>
      </c>
      <c r="B19" s="535" t="s">
        <v>91</v>
      </c>
      <c r="C19" s="536"/>
      <c r="D19" s="547" t="s">
        <v>221</v>
      </c>
      <c r="E19" s="547"/>
      <c r="G19" s="34"/>
    </row>
    <row r="20" spans="1:7" ht="15" customHeight="1">
      <c r="A20" s="432">
        <v>3</v>
      </c>
      <c r="B20" s="525" t="s">
        <v>93</v>
      </c>
      <c r="C20" s="525"/>
      <c r="D20" s="537">
        <f>'Servente de Limpeza'!D20:E20</f>
        <v>1227.0899999999999</v>
      </c>
      <c r="E20" s="538"/>
    </row>
    <row r="21" spans="1:7">
      <c r="A21" s="432">
        <v>4</v>
      </c>
      <c r="B21" s="525" t="s">
        <v>94</v>
      </c>
      <c r="C21" s="525"/>
      <c r="D21" s="539" t="s">
        <v>222</v>
      </c>
      <c r="E21" s="539"/>
    </row>
    <row r="22" spans="1:7">
      <c r="A22" s="432">
        <v>5</v>
      </c>
      <c r="B22" s="525" t="s">
        <v>96</v>
      </c>
      <c r="C22" s="525"/>
      <c r="D22" s="550"/>
      <c r="E22" s="550"/>
    </row>
    <row r="23" spans="1:7">
      <c r="A23" s="551"/>
      <c r="B23" s="551"/>
      <c r="C23" s="551"/>
      <c r="D23" s="551"/>
      <c r="E23" s="551"/>
    </row>
    <row r="24" spans="1:7">
      <c r="A24" s="552" t="s">
        <v>97</v>
      </c>
      <c r="B24" s="529"/>
      <c r="C24" s="529"/>
      <c r="D24" s="529"/>
      <c r="E24" s="529"/>
    </row>
    <row r="25" spans="1:7">
      <c r="A25" s="433">
        <v>1</v>
      </c>
      <c r="B25" s="553" t="s">
        <v>98</v>
      </c>
      <c r="C25" s="553"/>
      <c r="D25" s="436" t="s">
        <v>99</v>
      </c>
      <c r="E25" s="51" t="s">
        <v>100</v>
      </c>
    </row>
    <row r="26" spans="1:7">
      <c r="A26" s="432" t="s">
        <v>101</v>
      </c>
      <c r="B26" s="548" t="s">
        <v>102</v>
      </c>
      <c r="C26" s="548"/>
      <c r="D26" s="437"/>
      <c r="E26" s="52">
        <f>D20</f>
        <v>1227.0899999999999</v>
      </c>
    </row>
    <row r="27" spans="1:7">
      <c r="A27" s="432" t="s">
        <v>39</v>
      </c>
      <c r="B27" s="548" t="s">
        <v>103</v>
      </c>
      <c r="C27" s="548"/>
      <c r="D27" s="438"/>
      <c r="E27" s="39">
        <f>E26*D27</f>
        <v>0</v>
      </c>
    </row>
    <row r="28" spans="1:7">
      <c r="A28" s="432" t="s">
        <v>40</v>
      </c>
      <c r="B28" s="548" t="s">
        <v>104</v>
      </c>
      <c r="C28" s="548"/>
      <c r="D28" s="438"/>
      <c r="E28" s="39">
        <f>D28*E26</f>
        <v>0</v>
      </c>
    </row>
    <row r="29" spans="1:7">
      <c r="A29" s="432" t="s">
        <v>79</v>
      </c>
      <c r="B29" s="548" t="s">
        <v>105</v>
      </c>
      <c r="C29" s="548"/>
      <c r="D29" s="438"/>
      <c r="E29" s="39">
        <f>(E26+E27)/220*D29*15*7</f>
        <v>0</v>
      </c>
    </row>
    <row r="30" spans="1:7">
      <c r="A30" s="432" t="s">
        <v>106</v>
      </c>
      <c r="B30" s="548" t="s">
        <v>107</v>
      </c>
      <c r="C30" s="548"/>
      <c r="D30" s="438"/>
      <c r="E30" s="39">
        <f>(E26+E27)/220*(D30+D29)*15*1</f>
        <v>0</v>
      </c>
    </row>
    <row r="31" spans="1:7">
      <c r="A31" s="432" t="s">
        <v>108</v>
      </c>
      <c r="B31" s="548" t="s">
        <v>109</v>
      </c>
      <c r="C31" s="548"/>
      <c r="D31" s="438"/>
      <c r="E31" s="43">
        <v>0</v>
      </c>
    </row>
    <row r="32" spans="1:7" s="5" customFormat="1">
      <c r="A32" s="549" t="s">
        <v>110</v>
      </c>
      <c r="B32" s="549"/>
      <c r="C32" s="549"/>
      <c r="D32" s="540"/>
      <c r="E32" s="42">
        <f>SUM(E26:E31)</f>
        <v>1227.0899999999999</v>
      </c>
      <c r="F32" s="30">
        <f>E32*0.06</f>
        <v>73.625399999999999</v>
      </c>
    </row>
    <row r="33" spans="1:9" s="5" customFormat="1">
      <c r="A33" s="16"/>
      <c r="B33" s="16"/>
      <c r="C33" s="16"/>
      <c r="D33" s="16"/>
      <c r="E33" s="8"/>
    </row>
    <row r="34" spans="1:9" s="5" customFormat="1">
      <c r="A34" s="552" t="s">
        <v>111</v>
      </c>
      <c r="B34" s="529"/>
      <c r="C34" s="529"/>
      <c r="D34" s="529"/>
      <c r="E34" s="529"/>
    </row>
    <row r="35" spans="1:9" s="5" customFormat="1">
      <c r="A35" s="559" t="s">
        <v>112</v>
      </c>
      <c r="B35" s="559"/>
      <c r="C35" s="559"/>
      <c r="D35" s="559"/>
      <c r="E35" s="559"/>
    </row>
    <row r="36" spans="1:9" s="5" customFormat="1">
      <c r="A36" s="53" t="s">
        <v>113</v>
      </c>
      <c r="B36" s="560" t="s">
        <v>114</v>
      </c>
      <c r="C36" s="560"/>
      <c r="D36" s="53" t="s">
        <v>99</v>
      </c>
      <c r="E36" s="53" t="s">
        <v>100</v>
      </c>
    </row>
    <row r="37" spans="1:9" s="5" customFormat="1">
      <c r="A37" s="54" t="s">
        <v>101</v>
      </c>
      <c r="B37" s="561" t="s">
        <v>115</v>
      </c>
      <c r="C37" s="562"/>
      <c r="D37" s="93">
        <f>'Servente de Limpeza'!D37</f>
        <v>8.3333333333333329E-2</v>
      </c>
      <c r="E37" s="55">
        <f>D37*E32</f>
        <v>102.25749999999999</v>
      </c>
    </row>
    <row r="38" spans="1:9" s="5" customFormat="1">
      <c r="A38" s="85" t="s">
        <v>116</v>
      </c>
      <c r="B38" s="439" t="s">
        <v>117</v>
      </c>
      <c r="C38" s="440"/>
      <c r="D38" s="93">
        <f>'Servente de Limpeza'!D38</f>
        <v>2.7799999999999998E-2</v>
      </c>
      <c r="E38" s="40">
        <f>D38*E32</f>
        <v>34.113101999999998</v>
      </c>
    </row>
    <row r="39" spans="1:9" s="5" customFormat="1" ht="15" thickBot="1">
      <c r="A39" s="531" t="s">
        <v>118</v>
      </c>
      <c r="B39" s="531"/>
      <c r="C39" s="531"/>
      <c r="D39" s="17">
        <f>D37+D38</f>
        <v>0.11113333333333333</v>
      </c>
      <c r="E39" s="41">
        <f>SUM(E37:E38)</f>
        <v>136.37060199999999</v>
      </c>
    </row>
    <row r="40" spans="1:9" s="5" customFormat="1">
      <c r="A40" s="18"/>
      <c r="B40" s="18"/>
      <c r="C40" s="18"/>
      <c r="D40" s="19"/>
      <c r="E40" s="20"/>
    </row>
    <row r="41" spans="1:9" s="5" customFormat="1">
      <c r="A41" s="559" t="s">
        <v>119</v>
      </c>
      <c r="B41" s="559"/>
      <c r="C41" s="559"/>
      <c r="D41" s="559"/>
      <c r="E41" s="559"/>
    </row>
    <row r="42" spans="1:9" s="5" customFormat="1">
      <c r="A42" s="53" t="s">
        <v>120</v>
      </c>
      <c r="B42" s="554" t="s">
        <v>121</v>
      </c>
      <c r="C42" s="554"/>
      <c r="D42" s="51" t="s">
        <v>99</v>
      </c>
      <c r="E42" s="51" t="s">
        <v>100</v>
      </c>
    </row>
    <row r="43" spans="1:9" s="5" customFormat="1" ht="15" customHeight="1">
      <c r="A43" s="56" t="s">
        <v>101</v>
      </c>
      <c r="B43" s="555" t="s">
        <v>122</v>
      </c>
      <c r="C43" s="556"/>
      <c r="D43" s="270">
        <f>'Servente de Limpeza'!D43</f>
        <v>0.2</v>
      </c>
      <c r="E43" s="57">
        <f>($E$32+$E$39)*D43</f>
        <v>272.69212039999996</v>
      </c>
      <c r="F43" s="595"/>
      <c r="G43" s="595"/>
      <c r="H43" s="595"/>
      <c r="I43" s="595"/>
    </row>
    <row r="44" spans="1:9" s="5" customFormat="1" ht="13.9" customHeight="1">
      <c r="A44" s="458" t="s">
        <v>116</v>
      </c>
      <c r="B44" s="557" t="s">
        <v>123</v>
      </c>
      <c r="C44" s="558"/>
      <c r="D44" s="459">
        <f>'Servente de Limpeza'!D44</f>
        <v>2.5000000000000001E-2</v>
      </c>
      <c r="E44" s="44">
        <f t="shared" ref="E44:E50" si="0">($E$32+$E$39)*D44</f>
        <v>34.086515049999996</v>
      </c>
    </row>
    <row r="45" spans="1:9" s="5" customFormat="1" ht="13.9" customHeight="1">
      <c r="A45" s="458" t="s">
        <v>40</v>
      </c>
      <c r="B45" s="557" t="s">
        <v>124</v>
      </c>
      <c r="C45" s="558"/>
      <c r="D45" s="459">
        <f>'Servente de Limpeza'!D45</f>
        <v>0.01</v>
      </c>
      <c r="E45" s="44">
        <f t="shared" si="0"/>
        <v>13.63460602</v>
      </c>
      <c r="F45" s="595" t="s">
        <v>125</v>
      </c>
      <c r="G45" s="595"/>
      <c r="H45" s="595"/>
      <c r="I45" s="595"/>
    </row>
    <row r="46" spans="1:9" s="5" customFormat="1" ht="13.9" customHeight="1">
      <c r="A46" s="458" t="s">
        <v>79</v>
      </c>
      <c r="B46" s="557" t="s">
        <v>126</v>
      </c>
      <c r="C46" s="558"/>
      <c r="D46" s="459">
        <f>'Servente de Limpeza'!D46</f>
        <v>1.4999999999999999E-2</v>
      </c>
      <c r="E46" s="44">
        <f t="shared" si="0"/>
        <v>20.451909029999996</v>
      </c>
    </row>
    <row r="47" spans="1:9" s="5" customFormat="1" ht="13.9" customHeight="1">
      <c r="A47" s="458" t="s">
        <v>106</v>
      </c>
      <c r="B47" s="557" t="s">
        <v>127</v>
      </c>
      <c r="C47" s="558"/>
      <c r="D47" s="459">
        <f>'Servente de Limpeza'!D47</f>
        <v>0.01</v>
      </c>
      <c r="E47" s="44">
        <f t="shared" si="0"/>
        <v>13.63460602</v>
      </c>
    </row>
    <row r="48" spans="1:9" s="5" customFormat="1" ht="13.9" customHeight="1">
      <c r="A48" s="458" t="s">
        <v>128</v>
      </c>
      <c r="B48" s="564" t="s">
        <v>129</v>
      </c>
      <c r="C48" s="565"/>
      <c r="D48" s="459">
        <f>'Servente de Limpeza'!D48</f>
        <v>6.0000000000000001E-3</v>
      </c>
      <c r="E48" s="44">
        <f t="shared" si="0"/>
        <v>8.1807636119999998</v>
      </c>
    </row>
    <row r="49" spans="1:13" s="5" customFormat="1" ht="13.9" customHeight="1">
      <c r="A49" s="458" t="s">
        <v>130</v>
      </c>
      <c r="B49" s="557" t="s">
        <v>131</v>
      </c>
      <c r="C49" s="558"/>
      <c r="D49" s="459">
        <f>'Servente de Limpeza'!D49</f>
        <v>2E-3</v>
      </c>
      <c r="E49" s="44">
        <f t="shared" si="0"/>
        <v>2.7269212039999999</v>
      </c>
    </row>
    <row r="50" spans="1:13" s="5" customFormat="1" ht="13.9" customHeight="1">
      <c r="A50" s="442" t="s">
        <v>132</v>
      </c>
      <c r="B50" s="566" t="s">
        <v>133</v>
      </c>
      <c r="C50" s="567"/>
      <c r="D50" s="460">
        <f>'Servente de Limpeza'!D50</f>
        <v>0.08</v>
      </c>
      <c r="E50" s="44">
        <f t="shared" si="0"/>
        <v>109.07684816</v>
      </c>
    </row>
    <row r="51" spans="1:13" s="5" customFormat="1">
      <c r="A51" s="549" t="s">
        <v>134</v>
      </c>
      <c r="B51" s="549"/>
      <c r="C51" s="549"/>
      <c r="D51" s="443">
        <f>SUM(D43:D50)</f>
        <v>0.34800000000000003</v>
      </c>
      <c r="E51" s="45">
        <f>SUM(E43:E50)</f>
        <v>474.48428949599992</v>
      </c>
    </row>
    <row r="52" spans="1:13" s="5" customFormat="1">
      <c r="A52" s="16"/>
      <c r="B52" s="16"/>
      <c r="C52" s="16"/>
      <c r="D52" s="16"/>
      <c r="E52" s="8"/>
    </row>
    <row r="53" spans="1:13" s="5" customFormat="1">
      <c r="A53" s="559" t="s">
        <v>135</v>
      </c>
      <c r="B53" s="559"/>
      <c r="C53" s="559"/>
      <c r="D53" s="559"/>
      <c r="E53" s="559"/>
    </row>
    <row r="54" spans="1:13" s="6" customFormat="1" ht="14.45" customHeight="1">
      <c r="A54" s="53" t="s">
        <v>136</v>
      </c>
      <c r="B54" s="560" t="s">
        <v>137</v>
      </c>
      <c r="C54" s="560"/>
      <c r="D54" s="53"/>
      <c r="E54" s="53" t="s">
        <v>100</v>
      </c>
    </row>
    <row r="55" spans="1:13" s="6" customFormat="1" ht="15">
      <c r="A55" s="58" t="s">
        <v>38</v>
      </c>
      <c r="B55" s="561" t="s">
        <v>138</v>
      </c>
      <c r="C55" s="563"/>
      <c r="D55" s="175">
        <f>'Servente de Limpeza'!D55</f>
        <v>3.7</v>
      </c>
      <c r="E55" s="59">
        <f>IF((D55*22*2-6%*E26)&gt;0,D55*22*2-6%*E26,0)</f>
        <v>89.174600000000012</v>
      </c>
      <c r="G55" t="s">
        <v>139</v>
      </c>
      <c r="M55" s="31">
        <f>E26*0.06</f>
        <v>73.625399999999999</v>
      </c>
    </row>
    <row r="56" spans="1:13" s="6" customFormat="1" ht="27.75" customHeight="1">
      <c r="A56" s="432" t="s">
        <v>39</v>
      </c>
      <c r="B56" s="535" t="s">
        <v>140</v>
      </c>
      <c r="C56" s="536"/>
      <c r="D56" s="175">
        <f>'Servente de Limpeza'!D56</f>
        <v>22</v>
      </c>
      <c r="E56" s="46">
        <f>'Servente de Limpeza'!E56</f>
        <v>411.4</v>
      </c>
      <c r="G56" t="s">
        <v>141</v>
      </c>
      <c r="I56" s="31">
        <f>E55</f>
        <v>89.174600000000012</v>
      </c>
      <c r="K56" s="6" t="s">
        <v>142</v>
      </c>
      <c r="M56" s="31">
        <f>M55+I56</f>
        <v>162.80000000000001</v>
      </c>
    </row>
    <row r="57" spans="1:13" s="6" customFormat="1">
      <c r="A57" s="432" t="s">
        <v>40</v>
      </c>
      <c r="B57" s="535" t="s">
        <v>143</v>
      </c>
      <c r="C57" s="536"/>
      <c r="D57" s="445"/>
      <c r="E57" s="44">
        <v>15</v>
      </c>
    </row>
    <row r="58" spans="1:13" s="6" customFormat="1">
      <c r="A58" s="2" t="s">
        <v>79</v>
      </c>
      <c r="B58" s="596" t="s">
        <v>144</v>
      </c>
      <c r="C58" s="597"/>
      <c r="D58" s="446"/>
      <c r="E58" s="60"/>
      <c r="G58" s="6" t="s">
        <v>145</v>
      </c>
      <c r="I58" s="37">
        <f>22*D56-E56</f>
        <v>72.600000000000023</v>
      </c>
      <c r="K58" s="37">
        <f>22*D56</f>
        <v>484</v>
      </c>
    </row>
    <row r="59" spans="1:13" s="5" customFormat="1" ht="15" thickBot="1">
      <c r="A59" s="572" t="s">
        <v>146</v>
      </c>
      <c r="B59" s="573"/>
      <c r="C59" s="573"/>
      <c r="D59" s="573"/>
      <c r="E59" s="50">
        <f>SUM(E55:E57)</f>
        <v>515.57459999999992</v>
      </c>
    </row>
    <row r="60" spans="1:13" s="5" customFormat="1" ht="15" customHeight="1" thickBot="1">
      <c r="A60" s="62"/>
      <c r="B60" s="585"/>
      <c r="C60" s="585"/>
      <c r="D60" s="585"/>
      <c r="E60" s="586"/>
    </row>
    <row r="61" spans="1:13" s="5" customFormat="1" ht="15" customHeight="1" thickBot="1">
      <c r="A61" s="574" t="s">
        <v>147</v>
      </c>
      <c r="B61" s="575"/>
      <c r="C61" s="575"/>
      <c r="D61" s="575"/>
      <c r="E61" s="576"/>
    </row>
    <row r="62" spans="1:13" s="5" customFormat="1" ht="15" customHeight="1" thickBot="1">
      <c r="A62" s="21" t="s">
        <v>38</v>
      </c>
      <c r="B62" s="577" t="s">
        <v>148</v>
      </c>
      <c r="C62" s="578"/>
      <c r="D62" s="22"/>
      <c r="E62" s="23">
        <f>E32/220*1.5*15*0.5*D62</f>
        <v>0</v>
      </c>
      <c r="G62" s="5" t="s">
        <v>149</v>
      </c>
    </row>
    <row r="63" spans="1:13" s="5" customFormat="1" ht="15" customHeight="1" thickBot="1">
      <c r="A63" s="24"/>
      <c r="B63" s="579" t="s">
        <v>150</v>
      </c>
      <c r="C63" s="580"/>
      <c r="D63" s="24"/>
      <c r="E63" s="25">
        <f>E62</f>
        <v>0</v>
      </c>
      <c r="G63" s="5" t="s">
        <v>151</v>
      </c>
    </row>
    <row r="64" spans="1:13" s="5" customFormat="1" ht="15" customHeight="1">
      <c r="A64" s="581"/>
      <c r="B64" s="582"/>
      <c r="C64" s="582"/>
      <c r="D64" s="582"/>
      <c r="E64" s="583"/>
      <c r="G64" s="5" t="s">
        <v>152</v>
      </c>
    </row>
    <row r="65" spans="1:7" s="5" customFormat="1">
      <c r="A65" s="584" t="s">
        <v>153</v>
      </c>
      <c r="B65" s="584"/>
      <c r="C65" s="584"/>
      <c r="D65" s="584"/>
      <c r="E65" s="584"/>
      <c r="G65" s="5" t="s">
        <v>154</v>
      </c>
    </row>
    <row r="66" spans="1:7" s="5" customFormat="1">
      <c r="A66" s="53"/>
      <c r="B66" s="554" t="s">
        <v>155</v>
      </c>
      <c r="C66" s="554"/>
      <c r="D66" s="53" t="s">
        <v>156</v>
      </c>
      <c r="E66" s="51" t="s">
        <v>100</v>
      </c>
      <c r="G66" s="5" t="s">
        <v>157</v>
      </c>
    </row>
    <row r="67" spans="1:7" s="5" customFormat="1">
      <c r="A67" s="9" t="s">
        <v>113</v>
      </c>
      <c r="B67" s="568" t="s">
        <v>158</v>
      </c>
      <c r="C67" s="568"/>
      <c r="D67" s="94">
        <f>D39</f>
        <v>0.11113333333333333</v>
      </c>
      <c r="E67" s="65">
        <f>E39</f>
        <v>136.37060199999999</v>
      </c>
    </row>
    <row r="68" spans="1:7" s="5" customFormat="1">
      <c r="A68" s="447" t="s">
        <v>120</v>
      </c>
      <c r="B68" s="548" t="s">
        <v>159</v>
      </c>
      <c r="C68" s="548"/>
      <c r="D68" s="448">
        <f>D51</f>
        <v>0.34800000000000003</v>
      </c>
      <c r="E68" s="39">
        <f>E51</f>
        <v>474.48428949599992</v>
      </c>
    </row>
    <row r="69" spans="1:7" s="5" customFormat="1">
      <c r="A69" s="447" t="s">
        <v>136</v>
      </c>
      <c r="B69" s="548" t="s">
        <v>160</v>
      </c>
      <c r="C69" s="548"/>
      <c r="D69" s="448">
        <v>0</v>
      </c>
      <c r="E69" s="39">
        <f>E59</f>
        <v>515.57459999999992</v>
      </c>
    </row>
    <row r="70" spans="1:7" s="5" customFormat="1">
      <c r="A70" s="447" t="s">
        <v>161</v>
      </c>
      <c r="B70" s="548" t="s">
        <v>162</v>
      </c>
      <c r="C70" s="548"/>
      <c r="D70" s="448">
        <v>0</v>
      </c>
      <c r="E70" s="39">
        <f>E63</f>
        <v>0</v>
      </c>
    </row>
    <row r="71" spans="1:7" s="5" customFormat="1" ht="15" thickBot="1">
      <c r="A71" s="569" t="s">
        <v>163</v>
      </c>
      <c r="B71" s="570"/>
      <c r="C71" s="571"/>
      <c r="D71" s="26">
        <f>SUM(D67:D70)</f>
        <v>0.45913333333333339</v>
      </c>
      <c r="E71" s="42">
        <f>SUM(E67:E70)</f>
        <v>1126.4294914959999</v>
      </c>
    </row>
    <row r="72" spans="1:7" s="5" customFormat="1">
      <c r="A72" s="18"/>
      <c r="B72" s="18"/>
      <c r="C72" s="18"/>
      <c r="D72" s="27"/>
      <c r="E72" s="8"/>
    </row>
    <row r="73" spans="1:7" s="5" customFormat="1">
      <c r="A73" s="552" t="s">
        <v>164</v>
      </c>
      <c r="B73" s="529"/>
      <c r="C73" s="529"/>
      <c r="D73" s="529"/>
      <c r="E73" s="529"/>
    </row>
    <row r="74" spans="1:7" s="5" customFormat="1">
      <c r="A74" s="559" t="s">
        <v>164</v>
      </c>
      <c r="B74" s="559"/>
      <c r="C74" s="559"/>
      <c r="D74" s="559"/>
      <c r="E74" s="559"/>
    </row>
    <row r="75" spans="1:7" s="5" customFormat="1">
      <c r="A75" s="53">
        <v>3</v>
      </c>
      <c r="B75" s="554" t="s">
        <v>165</v>
      </c>
      <c r="C75" s="554"/>
      <c r="D75" s="51" t="s">
        <v>156</v>
      </c>
      <c r="E75" s="64" t="s">
        <v>100</v>
      </c>
    </row>
    <row r="76" spans="1:7" s="5" customFormat="1">
      <c r="A76" s="63" t="s">
        <v>101</v>
      </c>
      <c r="B76" s="568" t="s">
        <v>166</v>
      </c>
      <c r="C76" s="568"/>
      <c r="D76" s="95">
        <f>'Servente de Limpeza'!D76</f>
        <v>4.1666666666666666E-3</v>
      </c>
      <c r="E76" s="39">
        <f>D76*$E$32</f>
        <v>5.1128749999999998</v>
      </c>
    </row>
    <row r="77" spans="1:7" s="5" customFormat="1" ht="13.9" customHeight="1">
      <c r="A77" s="86" t="s">
        <v>116</v>
      </c>
      <c r="B77" s="548" t="s">
        <v>167</v>
      </c>
      <c r="C77" s="548"/>
      <c r="D77" s="95">
        <f>'Servente de Limpeza'!D77</f>
        <v>2.9999999999999997E-4</v>
      </c>
      <c r="E77" s="39">
        <f t="shared" ref="E77:E81" si="1">D77*$E$32</f>
        <v>0.36812699999999993</v>
      </c>
    </row>
    <row r="78" spans="1:7" s="5" customFormat="1" ht="13.9" customHeight="1">
      <c r="A78" s="86" t="s">
        <v>168</v>
      </c>
      <c r="B78" s="548" t="s">
        <v>169</v>
      </c>
      <c r="C78" s="548"/>
      <c r="D78" s="95">
        <f>'Servente de Limpeza'!D78</f>
        <v>3.4683840000000001E-2</v>
      </c>
      <c r="E78" s="39">
        <f t="shared" si="1"/>
        <v>42.560193225599996</v>
      </c>
    </row>
    <row r="79" spans="1:7" s="5" customFormat="1" ht="13.9" customHeight="1">
      <c r="A79" s="86" t="s">
        <v>41</v>
      </c>
      <c r="B79" s="548" t="s">
        <v>170</v>
      </c>
      <c r="C79" s="548"/>
      <c r="D79" s="95">
        <f>'Servente de Limpeza'!D79</f>
        <v>1.9444444444444445E-2</v>
      </c>
      <c r="E79" s="39">
        <f t="shared" si="1"/>
        <v>23.860083333333332</v>
      </c>
    </row>
    <row r="80" spans="1:7" s="5" customFormat="1" ht="13.9" customHeight="1">
      <c r="A80" s="86" t="s">
        <v>42</v>
      </c>
      <c r="B80" s="587" t="s">
        <v>171</v>
      </c>
      <c r="C80" s="588"/>
      <c r="D80" s="95">
        <f>'Servente de Limpeza'!D80</f>
        <v>1.5555555555555557E-3</v>
      </c>
      <c r="E80" s="39">
        <f t="shared" si="1"/>
        <v>1.9088066666666668</v>
      </c>
    </row>
    <row r="81" spans="1:5" s="5" customFormat="1">
      <c r="A81" s="86" t="s">
        <v>128</v>
      </c>
      <c r="B81" s="587" t="s">
        <v>172</v>
      </c>
      <c r="C81" s="588"/>
      <c r="D81" s="95">
        <f>'Servente de Limpeza'!D81</f>
        <v>2.0000000000000001E-4</v>
      </c>
      <c r="E81" s="39">
        <f t="shared" si="1"/>
        <v>0.245418</v>
      </c>
    </row>
    <row r="82" spans="1:5" s="5" customFormat="1" ht="14.45" customHeight="1" thickBot="1">
      <c r="A82" s="569" t="s">
        <v>173</v>
      </c>
      <c r="B82" s="570"/>
      <c r="C82" s="571"/>
      <c r="D82" s="26">
        <f>SUM(D76:D81)</f>
        <v>6.0350506666666665E-2</v>
      </c>
      <c r="E82" s="42">
        <f>SUM(E76:E81)</f>
        <v>74.055503225599992</v>
      </c>
    </row>
    <row r="83" spans="1:5" s="5" customFormat="1">
      <c r="A83" s="18"/>
      <c r="B83" s="18"/>
      <c r="C83" s="18"/>
      <c r="D83" s="27"/>
      <c r="E83" s="8"/>
    </row>
    <row r="84" spans="1:5" s="5" customFormat="1">
      <c r="A84" s="552" t="s">
        <v>174</v>
      </c>
      <c r="B84" s="529"/>
      <c r="C84" s="529"/>
      <c r="D84" s="529"/>
      <c r="E84" s="529"/>
    </row>
    <row r="85" spans="1:5" s="5" customFormat="1" ht="16.5" customHeight="1">
      <c r="A85" s="559" t="s">
        <v>175</v>
      </c>
      <c r="B85" s="559"/>
      <c r="C85" s="559"/>
      <c r="D85" s="559"/>
      <c r="E85" s="559"/>
    </row>
    <row r="86" spans="1:5" s="5" customFormat="1">
      <c r="A86" s="53" t="s">
        <v>176</v>
      </c>
      <c r="B86" s="560" t="s">
        <v>177</v>
      </c>
      <c r="C86" s="560"/>
      <c r="D86" s="53" t="s">
        <v>156</v>
      </c>
      <c r="E86" s="53" t="s">
        <v>100</v>
      </c>
    </row>
    <row r="87" spans="1:5" s="5" customFormat="1">
      <c r="A87" s="54" t="s">
        <v>101</v>
      </c>
      <c r="B87" s="591" t="s">
        <v>178</v>
      </c>
      <c r="C87" s="591"/>
      <c r="D87" s="95">
        <f>'Servente de Limpeza'!D87</f>
        <v>8.3299999999999999E-2</v>
      </c>
      <c r="E87" s="65">
        <f>D87*$E$32</f>
        <v>102.21659699999999</v>
      </c>
    </row>
    <row r="88" spans="1:5" s="5" customFormat="1">
      <c r="A88" s="85" t="s">
        <v>116</v>
      </c>
      <c r="B88" s="525" t="s">
        <v>177</v>
      </c>
      <c r="C88" s="525"/>
      <c r="D88" s="95">
        <f>'Servente de Limpeza'!D88</f>
        <v>1.6299999999999999E-2</v>
      </c>
      <c r="E88" s="39">
        <f t="shared" ref="E88:E92" si="2">D88*$E$32</f>
        <v>20.001566999999998</v>
      </c>
    </row>
    <row r="89" spans="1:5" s="5" customFormat="1">
      <c r="A89" s="85" t="s">
        <v>168</v>
      </c>
      <c r="B89" s="525" t="s">
        <v>179</v>
      </c>
      <c r="C89" s="525"/>
      <c r="D89" s="95">
        <f>'Servente de Limpeza'!D89</f>
        <v>2.0000000000000001E-4</v>
      </c>
      <c r="E89" s="39">
        <f t="shared" si="2"/>
        <v>0.245418</v>
      </c>
    </row>
    <row r="90" spans="1:5" s="5" customFormat="1" ht="29.25" customHeight="1">
      <c r="A90" s="85" t="s">
        <v>41</v>
      </c>
      <c r="B90" s="525" t="s">
        <v>180</v>
      </c>
      <c r="C90" s="525"/>
      <c r="D90" s="93">
        <f>'Servente de Limpeza'!D90</f>
        <v>3.3E-3</v>
      </c>
      <c r="E90" s="39">
        <f t="shared" si="2"/>
        <v>4.0493969999999999</v>
      </c>
    </row>
    <row r="91" spans="1:5" s="5" customFormat="1">
      <c r="A91" s="85" t="s">
        <v>42</v>
      </c>
      <c r="B91" s="525" t="s">
        <v>181</v>
      </c>
      <c r="C91" s="525"/>
      <c r="D91" s="95">
        <f>'Servente de Limpeza'!D91</f>
        <v>5.5000000000000003E-4</v>
      </c>
      <c r="E91" s="39">
        <f t="shared" si="2"/>
        <v>0.67489949999999999</v>
      </c>
    </row>
    <row r="92" spans="1:5" s="5" customFormat="1">
      <c r="A92" s="86" t="s">
        <v>108</v>
      </c>
      <c r="B92" s="548" t="s">
        <v>182</v>
      </c>
      <c r="C92" s="548"/>
      <c r="D92" s="95">
        <f>'Servente de Limpeza'!D92</f>
        <v>0</v>
      </c>
      <c r="E92" s="39">
        <f t="shared" si="2"/>
        <v>0</v>
      </c>
    </row>
    <row r="93" spans="1:5" s="5" customFormat="1">
      <c r="A93" s="589" t="s">
        <v>183</v>
      </c>
      <c r="B93" s="590"/>
      <c r="C93" s="541"/>
      <c r="D93" s="449">
        <f>SUM(D87:D92)</f>
        <v>0.10364999999999999</v>
      </c>
      <c r="E93" s="42">
        <f>SUM(E87:E92)</f>
        <v>127.18787849999998</v>
      </c>
    </row>
    <row r="94" spans="1:5" s="5" customFormat="1">
      <c r="A94" s="18"/>
      <c r="B94" s="18"/>
      <c r="C94" s="18"/>
      <c r="D94" s="27"/>
      <c r="E94" s="8"/>
    </row>
    <row r="95" spans="1:5" s="5" customFormat="1">
      <c r="A95" s="559" t="s">
        <v>184</v>
      </c>
      <c r="B95" s="559"/>
      <c r="C95" s="559"/>
      <c r="D95" s="559"/>
      <c r="E95" s="559"/>
    </row>
    <row r="96" spans="1:5" s="5" customFormat="1">
      <c r="A96" s="53" t="s">
        <v>185</v>
      </c>
      <c r="B96" s="560" t="s">
        <v>186</v>
      </c>
      <c r="C96" s="560"/>
      <c r="D96" s="53" t="s">
        <v>156</v>
      </c>
      <c r="E96" s="53" t="s">
        <v>100</v>
      </c>
    </row>
    <row r="97" spans="1:5">
      <c r="A97" s="54" t="s">
        <v>101</v>
      </c>
      <c r="B97" s="591" t="s">
        <v>187</v>
      </c>
      <c r="C97" s="591"/>
      <c r="D97" s="96">
        <v>0</v>
      </c>
      <c r="E97" s="65">
        <f>(E32+E71+E82)/220*1*15*D97</f>
        <v>0</v>
      </c>
    </row>
    <row r="98" spans="1:5" ht="15" thickBot="1">
      <c r="A98" s="569" t="s">
        <v>188</v>
      </c>
      <c r="B98" s="570"/>
      <c r="C98" s="570"/>
      <c r="D98" s="570"/>
      <c r="E98" s="42">
        <f>E97</f>
        <v>0</v>
      </c>
    </row>
    <row r="99" spans="1:5">
      <c r="A99" s="9"/>
      <c r="B99" s="15"/>
      <c r="C99" s="15"/>
      <c r="D99" s="10"/>
      <c r="E99" s="7"/>
    </row>
    <row r="100" spans="1:5">
      <c r="A100" s="584" t="s">
        <v>189</v>
      </c>
      <c r="B100" s="584"/>
      <c r="C100" s="584"/>
      <c r="D100" s="584"/>
      <c r="E100" s="584"/>
    </row>
    <row r="101" spans="1:5">
      <c r="A101" s="53"/>
      <c r="B101" s="554" t="s">
        <v>190</v>
      </c>
      <c r="C101" s="554"/>
      <c r="D101" s="53" t="s">
        <v>156</v>
      </c>
      <c r="E101" s="51" t="s">
        <v>100</v>
      </c>
    </row>
    <row r="102" spans="1:5">
      <c r="A102" s="9" t="s">
        <v>176</v>
      </c>
      <c r="B102" s="568" t="s">
        <v>177</v>
      </c>
      <c r="C102" s="568"/>
      <c r="D102" s="94">
        <f>D93</f>
        <v>0.10364999999999999</v>
      </c>
      <c r="E102" s="65">
        <f>E93</f>
        <v>127.18787849999998</v>
      </c>
    </row>
    <row r="103" spans="1:5">
      <c r="A103" s="447" t="s">
        <v>185</v>
      </c>
      <c r="B103" s="548" t="s">
        <v>186</v>
      </c>
      <c r="C103" s="548"/>
      <c r="D103" s="450">
        <v>0</v>
      </c>
      <c r="E103" s="43">
        <f>E98</f>
        <v>0</v>
      </c>
    </row>
    <row r="104" spans="1:5" ht="15" thickBot="1">
      <c r="A104" s="569" t="s">
        <v>191</v>
      </c>
      <c r="B104" s="570"/>
      <c r="C104" s="571"/>
      <c r="D104" s="26">
        <f>SUM(D102:D103)</f>
        <v>0.10364999999999999</v>
      </c>
      <c r="E104" s="42">
        <f>E102+E103</f>
        <v>127.18787849999998</v>
      </c>
    </row>
    <row r="105" spans="1:5">
      <c r="A105" s="13"/>
      <c r="B105" s="18"/>
      <c r="C105" s="18"/>
      <c r="D105" s="27"/>
      <c r="E105" s="8"/>
    </row>
    <row r="106" spans="1:5">
      <c r="A106" s="552" t="s">
        <v>192</v>
      </c>
      <c r="B106" s="529"/>
      <c r="C106" s="529"/>
      <c r="D106" s="529"/>
      <c r="E106" s="529"/>
    </row>
    <row r="107" spans="1:5">
      <c r="A107" s="559" t="s">
        <v>192</v>
      </c>
      <c r="B107" s="559"/>
      <c r="C107" s="559"/>
      <c r="D107" s="559"/>
      <c r="E107" s="559"/>
    </row>
    <row r="108" spans="1:5">
      <c r="A108" s="53">
        <v>5</v>
      </c>
      <c r="B108" s="554" t="s">
        <v>193</v>
      </c>
      <c r="C108" s="554"/>
      <c r="D108" s="554"/>
      <c r="E108" s="51" t="s">
        <v>100</v>
      </c>
    </row>
    <row r="109" spans="1:5">
      <c r="A109" s="54" t="s">
        <v>101</v>
      </c>
      <c r="B109" s="592" t="s">
        <v>194</v>
      </c>
      <c r="C109" s="593"/>
      <c r="D109" s="593"/>
      <c r="E109" s="243" t="e">
        <f>#REF!</f>
        <v>#REF!</v>
      </c>
    </row>
    <row r="110" spans="1:5">
      <c r="A110" s="85" t="s">
        <v>116</v>
      </c>
      <c r="B110" s="587" t="s">
        <v>195</v>
      </c>
      <c r="C110" s="594"/>
      <c r="D110" s="594"/>
      <c r="E110" s="38">
        <f>'Eq. Materiais Lavador'!H22</f>
        <v>0.69055555555555559</v>
      </c>
    </row>
    <row r="111" spans="1:5">
      <c r="A111" s="85" t="s">
        <v>40</v>
      </c>
      <c r="B111" s="587" t="s">
        <v>196</v>
      </c>
      <c r="C111" s="594"/>
      <c r="D111" s="594"/>
      <c r="E111" s="254">
        <f>'Eq. Materiais Lavador'!H16</f>
        <v>8.7433333333333323</v>
      </c>
    </row>
    <row r="112" spans="1:5">
      <c r="A112" s="85" t="s">
        <v>41</v>
      </c>
      <c r="B112" s="451" t="s">
        <v>197</v>
      </c>
      <c r="C112" s="452"/>
      <c r="D112" s="452"/>
      <c r="E112" s="254">
        <f>'Eq. Materiais Lavador'!H4</f>
        <v>24.022166666666667</v>
      </c>
    </row>
    <row r="113" spans="1:5">
      <c r="A113" s="85" t="str">
        <f>'Servente de Limpeza'!A113</f>
        <v>E</v>
      </c>
      <c r="B113" s="451" t="str">
        <f>'Servente de Limpeza'!B113</f>
        <v>Medicina do Trabalho</v>
      </c>
      <c r="C113" s="452"/>
      <c r="D113" s="452"/>
      <c r="E113" s="38">
        <f>'Servente de Limpeza'!E113</f>
        <v>35</v>
      </c>
    </row>
    <row r="114" spans="1:5" s="5" customFormat="1" ht="15" thickBot="1">
      <c r="A114" s="569" t="s">
        <v>199</v>
      </c>
      <c r="B114" s="570"/>
      <c r="C114" s="570"/>
      <c r="D114" s="571"/>
      <c r="E114" s="271" t="e">
        <f>SUM(E109:E113)</f>
        <v>#REF!</v>
      </c>
    </row>
    <row r="115" spans="1:5">
      <c r="E115" s="12">
        <f>D71+D82+D104</f>
        <v>0.62313384000000005</v>
      </c>
    </row>
    <row r="116" spans="1:5">
      <c r="A116" s="606" t="s">
        <v>200</v>
      </c>
      <c r="B116" s="607"/>
      <c r="C116" s="607"/>
      <c r="D116" s="608"/>
      <c r="E116" s="453">
        <f>D39+D51+D82+D93</f>
        <v>0.62313384000000005</v>
      </c>
    </row>
    <row r="117" spans="1:5">
      <c r="A117" s="552" t="s">
        <v>201</v>
      </c>
      <c r="B117" s="529"/>
      <c r="C117" s="529"/>
      <c r="D117" s="529"/>
      <c r="E117" s="529"/>
    </row>
    <row r="118" spans="1:5" s="6" customFormat="1">
      <c r="A118" s="559" t="s">
        <v>201</v>
      </c>
      <c r="B118" s="559"/>
      <c r="C118" s="559"/>
      <c r="D118" s="559"/>
      <c r="E118" s="559"/>
    </row>
    <row r="119" spans="1:5">
      <c r="A119" s="53">
        <v>6</v>
      </c>
      <c r="B119" s="560" t="s">
        <v>202</v>
      </c>
      <c r="C119" s="560"/>
      <c r="D119" s="53" t="s">
        <v>99</v>
      </c>
      <c r="E119" s="53" t="s">
        <v>100</v>
      </c>
    </row>
    <row r="120" spans="1:5">
      <c r="A120" s="11" t="s">
        <v>101</v>
      </c>
      <c r="B120" s="568" t="s">
        <v>203</v>
      </c>
      <c r="C120" s="568"/>
      <c r="D120" s="95">
        <f>'Servente de Limpeza'!D120</f>
        <v>7.4999999999999997E-3</v>
      </c>
      <c r="E120" s="65" t="e">
        <f>D120*E135</f>
        <v>#REF!</v>
      </c>
    </row>
    <row r="121" spans="1:5">
      <c r="A121" s="454" t="s">
        <v>116</v>
      </c>
      <c r="B121" s="548" t="s">
        <v>204</v>
      </c>
      <c r="C121" s="548"/>
      <c r="D121" s="95">
        <f>'Servente de Limpeza'!D121</f>
        <v>7.0000000000000001E-3</v>
      </c>
      <c r="E121" s="39" t="e">
        <f>D121*(E120+E135)</f>
        <v>#REF!</v>
      </c>
    </row>
    <row r="122" spans="1:5">
      <c r="A122" s="603" t="s">
        <v>40</v>
      </c>
      <c r="B122" s="531" t="s">
        <v>205</v>
      </c>
      <c r="C122" s="531"/>
      <c r="D122" s="449"/>
      <c r="E122" s="50"/>
    </row>
    <row r="123" spans="1:5">
      <c r="A123" s="604"/>
      <c r="B123" s="548" t="s">
        <v>206</v>
      </c>
      <c r="C123" s="548"/>
      <c r="D123" s="455">
        <f>'Servente de Limpeza'!D123</f>
        <v>6.4999999999999997E-3</v>
      </c>
      <c r="E123" s="39" t="e">
        <f>($E$120+$E$121+$E$135)/(1-($D$123+$D$124+$D$125))*D123</f>
        <v>#REF!</v>
      </c>
    </row>
    <row r="124" spans="1:5">
      <c r="A124" s="604"/>
      <c r="B124" s="548" t="s">
        <v>207</v>
      </c>
      <c r="C124" s="548"/>
      <c r="D124" s="455">
        <f>'Servente de Limpeza'!D124</f>
        <v>0.03</v>
      </c>
      <c r="E124" s="39" t="e">
        <f t="shared" ref="E124:E125" si="3">($E$120+$E$121+$E$135)/(1-($D$123+$D$124+$D$125))*D124</f>
        <v>#REF!</v>
      </c>
    </row>
    <row r="125" spans="1:5" s="3" customFormat="1">
      <c r="A125" s="605"/>
      <c r="B125" s="548" t="s">
        <v>208</v>
      </c>
      <c r="C125" s="548"/>
      <c r="D125" s="455">
        <f>'Servente de Limpeza'!D125</f>
        <v>0.05</v>
      </c>
      <c r="E125" s="39" t="e">
        <f t="shared" si="3"/>
        <v>#REF!</v>
      </c>
    </row>
    <row r="126" spans="1:5" ht="15" thickBot="1">
      <c r="A126" s="600" t="s">
        <v>209</v>
      </c>
      <c r="B126" s="601"/>
      <c r="C126" s="602"/>
      <c r="D126" s="28">
        <f>SUM(D120:D125)</f>
        <v>0.10100000000000001</v>
      </c>
      <c r="E126" s="49" t="e">
        <f>SUM(E120:E125)</f>
        <v>#REF!</v>
      </c>
    </row>
    <row r="127" spans="1:5">
      <c r="D127" s="33"/>
    </row>
    <row r="128" spans="1:5">
      <c r="A128" s="584" t="s">
        <v>210</v>
      </c>
      <c r="B128" s="584"/>
      <c r="C128" s="584"/>
      <c r="D128" s="584"/>
      <c r="E128" s="584"/>
    </row>
    <row r="129" spans="1:5" ht="14.45" customHeight="1">
      <c r="A129" s="599" t="s">
        <v>211</v>
      </c>
      <c r="B129" s="599"/>
      <c r="C129" s="599"/>
      <c r="D129" s="599"/>
      <c r="E129" s="53" t="s">
        <v>212</v>
      </c>
    </row>
    <row r="130" spans="1:5">
      <c r="A130" s="36" t="s">
        <v>101</v>
      </c>
      <c r="B130" s="598" t="s">
        <v>213</v>
      </c>
      <c r="C130" s="598"/>
      <c r="D130" s="598"/>
      <c r="E130" s="67">
        <f>E32</f>
        <v>1227.0899999999999</v>
      </c>
    </row>
    <row r="131" spans="1:5">
      <c r="A131" s="36" t="s">
        <v>116</v>
      </c>
      <c r="B131" s="598" t="s">
        <v>214</v>
      </c>
      <c r="C131" s="598"/>
      <c r="D131" s="598"/>
      <c r="E131" s="68">
        <f>E71</f>
        <v>1126.4294914959999</v>
      </c>
    </row>
    <row r="132" spans="1:5">
      <c r="A132" s="36" t="s">
        <v>168</v>
      </c>
      <c r="B132" s="598" t="s">
        <v>215</v>
      </c>
      <c r="C132" s="598"/>
      <c r="D132" s="598"/>
      <c r="E132" s="68">
        <f>E82</f>
        <v>74.055503225599992</v>
      </c>
    </row>
    <row r="133" spans="1:5">
      <c r="A133" s="36" t="s">
        <v>41</v>
      </c>
      <c r="B133" s="598" t="s">
        <v>216</v>
      </c>
      <c r="C133" s="598"/>
      <c r="D133" s="598"/>
      <c r="E133" s="68">
        <f>E104</f>
        <v>127.18787849999998</v>
      </c>
    </row>
    <row r="134" spans="1:5">
      <c r="A134" s="36" t="s">
        <v>42</v>
      </c>
      <c r="B134" s="66" t="s">
        <v>217</v>
      </c>
      <c r="C134" s="66"/>
      <c r="D134" s="36"/>
      <c r="E134" s="67" t="e">
        <f>E114</f>
        <v>#REF!</v>
      </c>
    </row>
    <row r="135" spans="1:5">
      <c r="A135" s="599" t="s">
        <v>218</v>
      </c>
      <c r="B135" s="599"/>
      <c r="C135" s="599"/>
      <c r="D135" s="599"/>
      <c r="E135" s="69" t="e">
        <f>SUM(E130:E134)</f>
        <v>#REF!</v>
      </c>
    </row>
    <row r="136" spans="1:5" s="5" customFormat="1">
      <c r="A136" s="36" t="s">
        <v>108</v>
      </c>
      <c r="B136" s="598" t="s">
        <v>219</v>
      </c>
      <c r="C136" s="598"/>
      <c r="D136" s="598"/>
      <c r="E136" s="68" t="e">
        <f>E126</f>
        <v>#REF!</v>
      </c>
    </row>
    <row r="137" spans="1:5">
      <c r="A137" s="599" t="s">
        <v>220</v>
      </c>
      <c r="B137" s="599"/>
      <c r="C137" s="599"/>
      <c r="D137" s="599"/>
      <c r="E137" s="41" t="e">
        <f>SUM(E135:E136)</f>
        <v>#REF!</v>
      </c>
    </row>
    <row r="138" spans="1:5">
      <c r="E138" s="32"/>
    </row>
  </sheetData>
  <mergeCells count="130">
    <mergeCell ref="B9:C9"/>
    <mergeCell ref="D9:E9"/>
    <mergeCell ref="B10:C10"/>
    <mergeCell ref="D10:E10"/>
    <mergeCell ref="B11:C11"/>
    <mergeCell ref="D11:E11"/>
    <mergeCell ref="A2:E2"/>
    <mergeCell ref="A4:E4"/>
    <mergeCell ref="A5:E5"/>
    <mergeCell ref="A7:E7"/>
    <mergeCell ref="B8:C8"/>
    <mergeCell ref="D8:E8"/>
    <mergeCell ref="B19:C19"/>
    <mergeCell ref="D19:E19"/>
    <mergeCell ref="B20:C20"/>
    <mergeCell ref="D20:E20"/>
    <mergeCell ref="B21:C21"/>
    <mergeCell ref="D21:E21"/>
    <mergeCell ref="C13:D13"/>
    <mergeCell ref="C14:D14"/>
    <mergeCell ref="A16:E16"/>
    <mergeCell ref="A17:E17"/>
    <mergeCell ref="B18:C18"/>
    <mergeCell ref="D18:E18"/>
    <mergeCell ref="B27:C27"/>
    <mergeCell ref="B28:C28"/>
    <mergeCell ref="B29:C29"/>
    <mergeCell ref="B30:C30"/>
    <mergeCell ref="B31:C31"/>
    <mergeCell ref="A32:D32"/>
    <mergeCell ref="B22:C22"/>
    <mergeCell ref="D22:E22"/>
    <mergeCell ref="A23:E23"/>
    <mergeCell ref="A24:E24"/>
    <mergeCell ref="B25:C25"/>
    <mergeCell ref="B26:C26"/>
    <mergeCell ref="B42:C42"/>
    <mergeCell ref="B43:C43"/>
    <mergeCell ref="F43:I43"/>
    <mergeCell ref="B44:C44"/>
    <mergeCell ref="B45:C45"/>
    <mergeCell ref="F45:I45"/>
    <mergeCell ref="A34:E34"/>
    <mergeCell ref="A35:E35"/>
    <mergeCell ref="B36:C36"/>
    <mergeCell ref="B37:C37"/>
    <mergeCell ref="A39:C39"/>
    <mergeCell ref="A41:E41"/>
    <mergeCell ref="A53:E53"/>
    <mergeCell ref="B54:C54"/>
    <mergeCell ref="B55:C55"/>
    <mergeCell ref="B56:C56"/>
    <mergeCell ref="B57:C57"/>
    <mergeCell ref="B58:C58"/>
    <mergeCell ref="B46:C46"/>
    <mergeCell ref="B47:C47"/>
    <mergeCell ref="B48:C48"/>
    <mergeCell ref="B49:C49"/>
    <mergeCell ref="B50:C50"/>
    <mergeCell ref="A51:C51"/>
    <mergeCell ref="A65:E65"/>
    <mergeCell ref="B66:C66"/>
    <mergeCell ref="B67:C67"/>
    <mergeCell ref="B68:C68"/>
    <mergeCell ref="B69:C69"/>
    <mergeCell ref="B70:C70"/>
    <mergeCell ref="A59:D59"/>
    <mergeCell ref="B60:E60"/>
    <mergeCell ref="A61:E61"/>
    <mergeCell ref="B62:C62"/>
    <mergeCell ref="B63:C63"/>
    <mergeCell ref="A64:E64"/>
    <mergeCell ref="B78:C78"/>
    <mergeCell ref="B79:C79"/>
    <mergeCell ref="B80:C80"/>
    <mergeCell ref="B81:C81"/>
    <mergeCell ref="A82:C82"/>
    <mergeCell ref="A84:E84"/>
    <mergeCell ref="A71:C71"/>
    <mergeCell ref="A73:E73"/>
    <mergeCell ref="A74:E74"/>
    <mergeCell ref="B75:C75"/>
    <mergeCell ref="B76:C76"/>
    <mergeCell ref="B77:C77"/>
    <mergeCell ref="B91:C91"/>
    <mergeCell ref="B92:C92"/>
    <mergeCell ref="A93:C93"/>
    <mergeCell ref="A95:E95"/>
    <mergeCell ref="B96:C96"/>
    <mergeCell ref="B97:C97"/>
    <mergeCell ref="A85:E85"/>
    <mergeCell ref="B86:C86"/>
    <mergeCell ref="B87:C87"/>
    <mergeCell ref="B88:C88"/>
    <mergeCell ref="B89:C89"/>
    <mergeCell ref="B90:C90"/>
    <mergeCell ref="A106:E106"/>
    <mergeCell ref="A107:E107"/>
    <mergeCell ref="B108:D108"/>
    <mergeCell ref="B109:D109"/>
    <mergeCell ref="B110:D110"/>
    <mergeCell ref="B111:D111"/>
    <mergeCell ref="A98:D98"/>
    <mergeCell ref="A100:E100"/>
    <mergeCell ref="B101:C101"/>
    <mergeCell ref="B102:C102"/>
    <mergeCell ref="B103:C103"/>
    <mergeCell ref="A104:C104"/>
    <mergeCell ref="B121:C121"/>
    <mergeCell ref="A122:A125"/>
    <mergeCell ref="B122:C122"/>
    <mergeCell ref="B123:C123"/>
    <mergeCell ref="B124:C124"/>
    <mergeCell ref="B125:C125"/>
    <mergeCell ref="A114:D114"/>
    <mergeCell ref="A116:D116"/>
    <mergeCell ref="A117:E117"/>
    <mergeCell ref="A118:E118"/>
    <mergeCell ref="B119:C119"/>
    <mergeCell ref="B120:C120"/>
    <mergeCell ref="B133:D133"/>
    <mergeCell ref="A135:D135"/>
    <mergeCell ref="B136:D136"/>
    <mergeCell ref="A137:D137"/>
    <mergeCell ref="A126:C126"/>
    <mergeCell ref="A128:E128"/>
    <mergeCell ref="A129:D129"/>
    <mergeCell ref="B130:D130"/>
    <mergeCell ref="B131:D131"/>
    <mergeCell ref="B132:D132"/>
  </mergeCells>
  <printOptions horizontalCentered="1"/>
  <pageMargins left="1.1811023622047245" right="0.59055118110236227" top="1.5748031496062993" bottom="0.78740157480314965" header="0.31496062992125984" footer="0.31496062992125984"/>
  <pageSetup paperSize="9" scale="49" orientation="portrait" r:id="rId1"/>
  <headerFooter alignWithMargins="0">
    <oddFooter xml:space="preserve">&amp;CRua Ingá Qd. 42 Lote 01 S/N Casa 01/A Parque Primavera - Aparecida de Goiânia-GO
</oddFooter>
  </headerFooter>
  <rowBreaks count="1" manualBreakCount="1">
    <brk id="70" max="4" man="1"/>
  </rowBreak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ACC46-7D76-4444-8C6A-A6329E0C8292}">
  <sheetPr>
    <pageSetUpPr fitToPage="1"/>
  </sheetPr>
  <dimension ref="A1:M135"/>
  <sheetViews>
    <sheetView view="pageBreakPreview" topLeftCell="A90" zoomScaleNormal="145" zoomScaleSheetLayoutView="100" workbookViewId="0">
      <selection activeCell="D123" sqref="D123"/>
    </sheetView>
  </sheetViews>
  <sheetFormatPr defaultColWidth="9.140625" defaultRowHeight="14.25"/>
  <cols>
    <col min="1" max="1" width="7.28515625" style="2" customWidth="1"/>
    <col min="2" max="2" width="31.5703125" style="1" customWidth="1"/>
    <col min="3" max="3" width="26" style="1" customWidth="1"/>
    <col min="4" max="4" width="14.28515625" style="2" customWidth="1"/>
    <col min="5" max="5" width="23.5703125" style="6" customWidth="1"/>
    <col min="6" max="6" width="9.28515625" style="1" bestFit="1" customWidth="1"/>
    <col min="7" max="7" width="12.28515625" style="1" customWidth="1"/>
    <col min="8" max="8" width="11.28515625" style="1" bestFit="1" customWidth="1"/>
    <col min="9" max="9" width="11.140625" style="1" bestFit="1" customWidth="1"/>
    <col min="10" max="10" width="11.5703125" style="1" bestFit="1" customWidth="1"/>
    <col min="11" max="12" width="9.140625" style="1"/>
    <col min="13" max="13" width="10.5703125" style="1" bestFit="1" customWidth="1"/>
    <col min="14" max="16384" width="9.140625" style="1"/>
  </cols>
  <sheetData>
    <row r="1" spans="1:5">
      <c r="A1" s="641" t="s">
        <v>568</v>
      </c>
      <c r="B1" s="642"/>
      <c r="C1" s="642"/>
      <c r="D1" s="642"/>
      <c r="E1" s="642"/>
    </row>
    <row r="2" spans="1:5" ht="30" customHeight="1">
      <c r="A2" s="740" t="s">
        <v>569</v>
      </c>
      <c r="B2" s="741"/>
      <c r="C2" s="741"/>
      <c r="D2" s="741"/>
      <c r="E2" s="741"/>
    </row>
    <row r="3" spans="1:5" ht="15.75">
      <c r="A3" s="530" t="s">
        <v>494</v>
      </c>
      <c r="B3" s="530"/>
      <c r="C3" s="530"/>
      <c r="D3" s="530"/>
      <c r="E3" s="530"/>
    </row>
    <row r="4" spans="1:5" ht="15.75">
      <c r="A4" s="643" t="s">
        <v>570</v>
      </c>
      <c r="B4" s="643"/>
      <c r="C4" s="643"/>
      <c r="D4" s="643"/>
      <c r="E4" s="643"/>
    </row>
    <row r="5" spans="1:5">
      <c r="A5" s="92"/>
      <c r="B5" s="92"/>
      <c r="C5" s="92"/>
      <c r="D5" s="92"/>
      <c r="E5" s="92"/>
    </row>
    <row r="6" spans="1:5">
      <c r="A6" s="531" t="s">
        <v>73</v>
      </c>
      <c r="B6" s="531"/>
      <c r="C6" s="531"/>
      <c r="D6" s="531"/>
      <c r="E6" s="531"/>
    </row>
    <row r="7" spans="1:5">
      <c r="A7" s="432" t="s">
        <v>38</v>
      </c>
      <c r="B7" s="525" t="s">
        <v>74</v>
      </c>
      <c r="C7" s="525"/>
      <c r="D7" s="631"/>
      <c r="E7" s="640"/>
    </row>
    <row r="8" spans="1:5">
      <c r="A8" s="432" t="s">
        <v>39</v>
      </c>
      <c r="B8" s="525" t="s">
        <v>75</v>
      </c>
      <c r="C8" s="525"/>
      <c r="D8" s="526" t="s">
        <v>495</v>
      </c>
      <c r="E8" s="527"/>
    </row>
    <row r="9" spans="1:5" ht="53.25" customHeight="1">
      <c r="A9" s="432" t="s">
        <v>40</v>
      </c>
      <c r="B9" s="525" t="s">
        <v>77</v>
      </c>
      <c r="C9" s="525"/>
      <c r="D9" s="638"/>
      <c r="E9" s="639"/>
    </row>
    <row r="10" spans="1:5">
      <c r="A10" s="432" t="s">
        <v>79</v>
      </c>
      <c r="B10" s="525" t="s">
        <v>80</v>
      </c>
      <c r="C10" s="525"/>
      <c r="D10" s="528">
        <v>60</v>
      </c>
      <c r="E10" s="528"/>
    </row>
    <row r="11" spans="1:5">
      <c r="A11" s="14"/>
      <c r="B11" s="15"/>
      <c r="C11" s="15"/>
      <c r="D11" s="14"/>
      <c r="E11" s="14"/>
    </row>
    <row r="12" spans="1:5" ht="28.5" customHeight="1">
      <c r="A12" s="531" t="s">
        <v>223</v>
      </c>
      <c r="B12" s="531"/>
      <c r="C12" s="531"/>
      <c r="D12" s="531"/>
      <c r="E12" s="531"/>
    </row>
    <row r="13" spans="1:5" ht="28.5">
      <c r="A13" s="433" t="s">
        <v>81</v>
      </c>
      <c r="B13" s="540" t="s">
        <v>82</v>
      </c>
      <c r="C13" s="541"/>
      <c r="D13" s="461" t="s">
        <v>83</v>
      </c>
      <c r="E13" s="433" t="s">
        <v>84</v>
      </c>
    </row>
    <row r="14" spans="1:5" ht="14.25" customHeight="1">
      <c r="A14" s="434">
        <v>1</v>
      </c>
      <c r="B14" s="742" t="s">
        <v>496</v>
      </c>
      <c r="C14" s="743"/>
      <c r="D14" s="462" t="s">
        <v>224</v>
      </c>
      <c r="E14" s="744" t="s">
        <v>497</v>
      </c>
    </row>
    <row r="15" spans="1:5">
      <c r="A15" s="14"/>
      <c r="B15" s="15"/>
      <c r="C15" s="16"/>
      <c r="D15" s="16"/>
      <c r="E15" s="308"/>
    </row>
    <row r="16" spans="1:5" ht="15.75">
      <c r="A16" s="543" t="s">
        <v>87</v>
      </c>
      <c r="B16" s="543"/>
      <c r="C16" s="543"/>
      <c r="D16" s="543"/>
      <c r="E16" s="543"/>
    </row>
    <row r="17" spans="1:8">
      <c r="A17" s="531" t="s">
        <v>88</v>
      </c>
      <c r="B17" s="531"/>
      <c r="C17" s="531"/>
      <c r="D17" s="531"/>
      <c r="E17" s="531"/>
    </row>
    <row r="18" spans="1:8" ht="27.75" customHeight="1">
      <c r="A18" s="432">
        <v>1</v>
      </c>
      <c r="B18" s="525" t="s">
        <v>89</v>
      </c>
      <c r="C18" s="525"/>
      <c r="D18" s="634" t="s">
        <v>498</v>
      </c>
      <c r="E18" s="635"/>
    </row>
    <row r="19" spans="1:8">
      <c r="A19" s="432">
        <v>2</v>
      </c>
      <c r="B19" s="535" t="s">
        <v>91</v>
      </c>
      <c r="C19" s="536"/>
      <c r="D19" s="611" t="s">
        <v>500</v>
      </c>
      <c r="E19" s="613"/>
      <c r="G19" s="34"/>
    </row>
    <row r="20" spans="1:8" ht="15" customHeight="1">
      <c r="A20" s="432">
        <v>3</v>
      </c>
      <c r="B20" s="525" t="s">
        <v>93</v>
      </c>
      <c r="C20" s="525"/>
      <c r="D20" s="636">
        <v>0</v>
      </c>
      <c r="E20" s="637"/>
    </row>
    <row r="21" spans="1:8" ht="15" customHeight="1">
      <c r="A21" s="432">
        <v>4</v>
      </c>
      <c r="B21" s="525" t="s">
        <v>225</v>
      </c>
      <c r="C21" s="525"/>
      <c r="D21" s="632">
        <v>1621</v>
      </c>
      <c r="E21" s="633"/>
    </row>
    <row r="22" spans="1:8">
      <c r="A22" s="432">
        <v>5</v>
      </c>
      <c r="B22" s="525" t="s">
        <v>94</v>
      </c>
      <c r="C22" s="525"/>
      <c r="D22" s="528" t="s">
        <v>499</v>
      </c>
      <c r="E22" s="528"/>
    </row>
    <row r="23" spans="1:8">
      <c r="A23" s="432">
        <v>6</v>
      </c>
      <c r="B23" s="525" t="s">
        <v>96</v>
      </c>
      <c r="C23" s="525"/>
      <c r="D23" s="631"/>
      <c r="E23" s="631"/>
    </row>
    <row r="24" spans="1:8">
      <c r="A24" s="432">
        <v>7</v>
      </c>
      <c r="B24" s="525" t="s">
        <v>226</v>
      </c>
      <c r="C24" s="525"/>
      <c r="D24" s="631"/>
      <c r="E24" s="631"/>
    </row>
    <row r="25" spans="1:8">
      <c r="A25" s="551"/>
      <c r="B25" s="551"/>
      <c r="C25" s="551"/>
      <c r="D25" s="551"/>
      <c r="E25" s="551"/>
    </row>
    <row r="26" spans="1:8">
      <c r="A26" s="552" t="s">
        <v>97</v>
      </c>
      <c r="B26" s="529"/>
      <c r="C26" s="529"/>
      <c r="D26" s="529"/>
      <c r="E26" s="529"/>
    </row>
    <row r="27" spans="1:8">
      <c r="A27" s="433">
        <v>1</v>
      </c>
      <c r="B27" s="553" t="s">
        <v>98</v>
      </c>
      <c r="C27" s="553"/>
      <c r="D27" s="461" t="s">
        <v>99</v>
      </c>
      <c r="E27" s="53" t="s">
        <v>100</v>
      </c>
    </row>
    <row r="28" spans="1:8">
      <c r="A28" s="432" t="s">
        <v>101</v>
      </c>
      <c r="B28" s="548" t="s">
        <v>227</v>
      </c>
      <c r="C28" s="548"/>
      <c r="D28" s="463"/>
      <c r="E28" s="318">
        <f>D20</f>
        <v>0</v>
      </c>
    </row>
    <row r="29" spans="1:8">
      <c r="A29" s="442" t="s">
        <v>39</v>
      </c>
      <c r="B29" s="630" t="s">
        <v>182</v>
      </c>
      <c r="C29" s="630"/>
      <c r="D29" s="464"/>
      <c r="E29" s="319">
        <v>0</v>
      </c>
    </row>
    <row r="30" spans="1:8" s="5" customFormat="1">
      <c r="A30" s="549" t="s">
        <v>110</v>
      </c>
      <c r="B30" s="549"/>
      <c r="C30" s="549"/>
      <c r="D30" s="549"/>
      <c r="E30" s="465">
        <f>SUM(E28:E29)</f>
        <v>0</v>
      </c>
      <c r="F30" s="30"/>
      <c r="G30" s="30"/>
      <c r="H30" s="30"/>
    </row>
    <row r="31" spans="1:8" s="5" customFormat="1">
      <c r="A31" s="16"/>
      <c r="B31" s="16"/>
      <c r="C31" s="16"/>
      <c r="D31" s="16"/>
      <c r="E31" s="320"/>
    </row>
    <row r="32" spans="1:8" s="5" customFormat="1">
      <c r="A32" s="552" t="s">
        <v>111</v>
      </c>
      <c r="B32" s="529"/>
      <c r="C32" s="529"/>
      <c r="D32" s="529"/>
      <c r="E32" s="529"/>
    </row>
    <row r="33" spans="1:9" s="5" customFormat="1">
      <c r="A33" s="628" t="s">
        <v>228</v>
      </c>
      <c r="B33" s="628"/>
      <c r="C33" s="628"/>
      <c r="D33" s="628"/>
      <c r="E33" s="628"/>
    </row>
    <row r="34" spans="1:9" s="5" customFormat="1">
      <c r="A34" s="433" t="s">
        <v>113</v>
      </c>
      <c r="B34" s="629" t="s">
        <v>229</v>
      </c>
      <c r="C34" s="629"/>
      <c r="D34" s="433" t="s">
        <v>99</v>
      </c>
      <c r="E34" s="433" t="s">
        <v>100</v>
      </c>
    </row>
    <row r="35" spans="1:9" s="5" customFormat="1">
      <c r="A35" s="432" t="s">
        <v>101</v>
      </c>
      <c r="B35" s="525" t="s">
        <v>230</v>
      </c>
      <c r="C35" s="525"/>
      <c r="D35" s="745">
        <v>8.3299999999999999E-2</v>
      </c>
      <c r="E35" s="491">
        <f>D35*E30</f>
        <v>0</v>
      </c>
    </row>
    <row r="36" spans="1:9" s="5" customFormat="1">
      <c r="A36" s="432" t="s">
        <v>116</v>
      </c>
      <c r="B36" s="490" t="s">
        <v>117</v>
      </c>
      <c r="C36" s="492" t="s">
        <v>231</v>
      </c>
      <c r="D36" s="745">
        <v>0.121</v>
      </c>
      <c r="E36" s="491">
        <f>D36*E30</f>
        <v>0</v>
      </c>
      <c r="G36" s="276"/>
      <c r="H36" s="378"/>
      <c r="I36" s="276"/>
    </row>
    <row r="37" spans="1:9" s="5" customFormat="1">
      <c r="A37" s="531" t="s">
        <v>118</v>
      </c>
      <c r="B37" s="531"/>
      <c r="C37" s="531"/>
      <c r="D37" s="493">
        <f>D35+D36</f>
        <v>0.20429999999999998</v>
      </c>
      <c r="E37" s="494">
        <f>SUM(E35:E36)</f>
        <v>0</v>
      </c>
    </row>
    <row r="38" spans="1:9" s="5" customFormat="1">
      <c r="A38" s="18"/>
      <c r="B38" s="18"/>
      <c r="C38" s="18"/>
      <c r="D38" s="19"/>
      <c r="E38" s="20"/>
    </row>
    <row r="39" spans="1:9" s="5" customFormat="1">
      <c r="A39" s="559" t="s">
        <v>119</v>
      </c>
      <c r="B39" s="559"/>
      <c r="C39" s="559"/>
      <c r="D39" s="559"/>
      <c r="E39" s="559"/>
    </row>
    <row r="40" spans="1:9" s="5" customFormat="1">
      <c r="A40" s="53" t="s">
        <v>120</v>
      </c>
      <c r="B40" s="554" t="s">
        <v>121</v>
      </c>
      <c r="C40" s="554"/>
      <c r="D40" s="53" t="s">
        <v>99</v>
      </c>
      <c r="E40" s="53" t="s">
        <v>100</v>
      </c>
    </row>
    <row r="41" spans="1:9" s="5" customFormat="1" ht="15" customHeight="1">
      <c r="A41" s="36" t="s">
        <v>101</v>
      </c>
      <c r="B41" s="598" t="s">
        <v>232</v>
      </c>
      <c r="C41" s="598"/>
      <c r="D41" s="277">
        <v>0</v>
      </c>
      <c r="E41" s="44">
        <f>($E$30+$E$37)*D41</f>
        <v>0</v>
      </c>
    </row>
    <row r="42" spans="1:9" s="5" customFormat="1" ht="13.9" customHeight="1">
      <c r="A42" s="36" t="s">
        <v>116</v>
      </c>
      <c r="B42" s="598" t="s">
        <v>233</v>
      </c>
      <c r="C42" s="598"/>
      <c r="D42" s="277">
        <v>0</v>
      </c>
      <c r="E42" s="44">
        <f t="shared" ref="E42:E48" si="0">($E$30+$E$37)*D42</f>
        <v>0</v>
      </c>
      <c r="F42" s="379"/>
      <c r="G42" s="379"/>
      <c r="H42" s="379"/>
    </row>
    <row r="43" spans="1:9" s="5" customFormat="1" ht="13.9" customHeight="1">
      <c r="A43" s="36" t="s">
        <v>40</v>
      </c>
      <c r="B43" s="598" t="s">
        <v>234</v>
      </c>
      <c r="C43" s="598"/>
      <c r="D43" s="277">
        <v>0</v>
      </c>
      <c r="E43" s="44">
        <f>($E$30+$E$37)*D43</f>
        <v>0</v>
      </c>
      <c r="F43" s="379"/>
      <c r="G43" s="379"/>
      <c r="H43" s="379"/>
    </row>
    <row r="44" spans="1:9" s="5" customFormat="1" ht="13.9" customHeight="1">
      <c r="A44" s="36" t="s">
        <v>79</v>
      </c>
      <c r="B44" s="598" t="s">
        <v>235</v>
      </c>
      <c r="C44" s="598"/>
      <c r="D44" s="277">
        <v>0</v>
      </c>
      <c r="E44" s="44">
        <f t="shared" si="0"/>
        <v>0</v>
      </c>
    </row>
    <row r="45" spans="1:9" s="5" customFormat="1" ht="13.9" customHeight="1">
      <c r="A45" s="36" t="s">
        <v>106</v>
      </c>
      <c r="B45" s="598" t="s">
        <v>236</v>
      </c>
      <c r="C45" s="598"/>
      <c r="D45" s="277">
        <v>0</v>
      </c>
      <c r="E45" s="44">
        <f t="shared" si="0"/>
        <v>0</v>
      </c>
    </row>
    <row r="46" spans="1:9" s="5" customFormat="1" ht="13.9" customHeight="1">
      <c r="A46" s="36" t="s">
        <v>128</v>
      </c>
      <c r="B46" s="598" t="s">
        <v>237</v>
      </c>
      <c r="C46" s="598"/>
      <c r="D46" s="277">
        <v>0</v>
      </c>
      <c r="E46" s="44">
        <f t="shared" si="0"/>
        <v>0</v>
      </c>
    </row>
    <row r="47" spans="1:9" s="5" customFormat="1" ht="13.9" customHeight="1">
      <c r="A47" s="36" t="s">
        <v>130</v>
      </c>
      <c r="B47" s="598" t="s">
        <v>238</v>
      </c>
      <c r="C47" s="598"/>
      <c r="D47" s="277">
        <v>0</v>
      </c>
      <c r="E47" s="44">
        <f t="shared" si="0"/>
        <v>0</v>
      </c>
    </row>
    <row r="48" spans="1:9" s="5" customFormat="1" ht="13.9" customHeight="1">
      <c r="A48" s="36" t="s">
        <v>132</v>
      </c>
      <c r="B48" s="598" t="s">
        <v>239</v>
      </c>
      <c r="C48" s="598"/>
      <c r="D48" s="277">
        <v>0</v>
      </c>
      <c r="E48" s="44">
        <f t="shared" si="0"/>
        <v>0</v>
      </c>
    </row>
    <row r="49" spans="1:13" s="5" customFormat="1">
      <c r="A49" s="599" t="s">
        <v>134</v>
      </c>
      <c r="B49" s="599"/>
      <c r="C49" s="599"/>
      <c r="D49" s="71">
        <f>SUM(D41:D48)</f>
        <v>0</v>
      </c>
      <c r="E49" s="45">
        <f>SUM(E41:E48)</f>
        <v>0</v>
      </c>
    </row>
    <row r="50" spans="1:13" s="5" customFormat="1">
      <c r="A50" s="16"/>
      <c r="B50" s="16"/>
      <c r="C50" s="16"/>
      <c r="D50" s="16"/>
      <c r="E50" s="320"/>
    </row>
    <row r="51" spans="1:13" s="5" customFormat="1">
      <c r="A51" s="620" t="s">
        <v>135</v>
      </c>
      <c r="B51" s="620"/>
      <c r="C51" s="620"/>
      <c r="D51" s="620"/>
      <c r="E51" s="620"/>
    </row>
    <row r="52" spans="1:13" s="6" customFormat="1" ht="14.45" customHeight="1">
      <c r="A52" s="280" t="s">
        <v>136</v>
      </c>
      <c r="B52" s="621" t="s">
        <v>137</v>
      </c>
      <c r="C52" s="621"/>
      <c r="D52" s="280"/>
      <c r="E52" s="280" t="s">
        <v>100</v>
      </c>
    </row>
    <row r="53" spans="1:13" s="6" customFormat="1" ht="43.5" customHeight="1">
      <c r="A53" s="36" t="s">
        <v>38</v>
      </c>
      <c r="B53" s="598" t="s">
        <v>501</v>
      </c>
      <c r="C53" s="598"/>
      <c r="D53" s="304">
        <v>0</v>
      </c>
      <c r="E53" s="279">
        <f>IF((D53*2*22-(E28*6%))&gt;0, D53*2*22-(E28*6%), 0)</f>
        <v>0</v>
      </c>
      <c r="G53"/>
      <c r="M53" s="31"/>
    </row>
    <row r="54" spans="1:13" s="6" customFormat="1" ht="28.5" customHeight="1">
      <c r="A54" s="36" t="s">
        <v>39</v>
      </c>
      <c r="B54" s="598" t="s">
        <v>502</v>
      </c>
      <c r="C54" s="598"/>
      <c r="D54" s="304">
        <v>0</v>
      </c>
      <c r="E54" s="279">
        <f>D54*22*0.9</f>
        <v>0</v>
      </c>
      <c r="G54"/>
      <c r="I54" s="31"/>
      <c r="J54" s="31"/>
      <c r="M54" s="31"/>
    </row>
    <row r="55" spans="1:13" s="6" customFormat="1" ht="28.5" customHeight="1">
      <c r="A55" s="36" t="s">
        <v>40</v>
      </c>
      <c r="B55" s="598" t="s">
        <v>503</v>
      </c>
      <c r="C55" s="598"/>
      <c r="D55" s="373"/>
      <c r="E55" s="279">
        <v>0</v>
      </c>
      <c r="G55"/>
      <c r="I55" s="31"/>
      <c r="M55" s="31"/>
    </row>
    <row r="56" spans="1:13" s="6" customFormat="1" ht="28.5" customHeight="1">
      <c r="A56" s="36" t="s">
        <v>79</v>
      </c>
      <c r="B56" s="598" t="s">
        <v>504</v>
      </c>
      <c r="C56" s="598"/>
      <c r="D56" s="373"/>
      <c r="E56" s="279">
        <v>0</v>
      </c>
      <c r="G56"/>
      <c r="I56" s="31"/>
      <c r="M56" s="31"/>
    </row>
    <row r="57" spans="1:13" s="6" customFormat="1" ht="28.5" customHeight="1">
      <c r="A57" s="36" t="s">
        <v>106</v>
      </c>
      <c r="B57" s="598" t="s">
        <v>505</v>
      </c>
      <c r="C57" s="598"/>
      <c r="D57" s="373"/>
      <c r="E57" s="279">
        <v>0</v>
      </c>
      <c r="G57"/>
      <c r="I57" s="31"/>
      <c r="M57" s="31"/>
    </row>
    <row r="58" spans="1:13" s="6" customFormat="1" ht="28.5" customHeight="1">
      <c r="A58" s="36" t="s">
        <v>108</v>
      </c>
      <c r="B58" s="598" t="s">
        <v>506</v>
      </c>
      <c r="C58" s="598"/>
      <c r="D58" s="373"/>
      <c r="E58" s="279">
        <v>0</v>
      </c>
      <c r="G58"/>
      <c r="I58" s="31"/>
      <c r="M58" s="31"/>
    </row>
    <row r="59" spans="1:13" s="6" customFormat="1" ht="28.5" customHeight="1">
      <c r="A59" s="36" t="s">
        <v>130</v>
      </c>
      <c r="B59" s="598" t="s">
        <v>507</v>
      </c>
      <c r="C59" s="598"/>
      <c r="D59" s="373"/>
      <c r="E59" s="279">
        <v>0</v>
      </c>
      <c r="G59"/>
      <c r="I59" s="31"/>
      <c r="M59" s="31"/>
    </row>
    <row r="60" spans="1:13" s="6" customFormat="1" ht="28.5" customHeight="1">
      <c r="A60" s="36" t="s">
        <v>132</v>
      </c>
      <c r="B60" s="598" t="s">
        <v>512</v>
      </c>
      <c r="C60" s="598"/>
      <c r="D60" s="373"/>
      <c r="E60" s="279">
        <v>0</v>
      </c>
      <c r="G60"/>
      <c r="I60" s="31"/>
      <c r="M60" s="31"/>
    </row>
    <row r="61" spans="1:13" s="6" customFormat="1">
      <c r="A61" s="72" t="s">
        <v>511</v>
      </c>
      <c r="B61" s="626" t="s">
        <v>240</v>
      </c>
      <c r="C61" s="627"/>
      <c r="D61" s="47"/>
      <c r="E61" s="278"/>
    </row>
    <row r="62" spans="1:13" s="5" customFormat="1">
      <c r="A62" s="599" t="s">
        <v>146</v>
      </c>
      <c r="B62" s="599"/>
      <c r="C62" s="599"/>
      <c r="D62" s="599"/>
      <c r="E62" s="49">
        <f>SUM(E53:E61)</f>
        <v>0</v>
      </c>
    </row>
    <row r="63" spans="1:13" s="5" customFormat="1" ht="15" customHeight="1" thickBot="1">
      <c r="A63" s="73"/>
      <c r="B63" s="74"/>
      <c r="C63" s="74"/>
      <c r="D63" s="74"/>
      <c r="E63" s="61"/>
    </row>
    <row r="64" spans="1:13" s="5" customFormat="1" ht="15" customHeight="1">
      <c r="A64" s="581"/>
      <c r="B64" s="582"/>
      <c r="C64" s="582"/>
      <c r="D64" s="582"/>
      <c r="E64" s="583"/>
    </row>
    <row r="65" spans="1:7" s="5" customFormat="1">
      <c r="A65" s="584" t="s">
        <v>153</v>
      </c>
      <c r="B65" s="584"/>
      <c r="C65" s="584"/>
      <c r="D65" s="584"/>
      <c r="E65" s="584"/>
    </row>
    <row r="66" spans="1:7" s="5" customFormat="1">
      <c r="A66" s="53"/>
      <c r="B66" s="554" t="s">
        <v>155</v>
      </c>
      <c r="C66" s="554"/>
      <c r="D66" s="53" t="s">
        <v>156</v>
      </c>
      <c r="E66" s="53" t="s">
        <v>100</v>
      </c>
    </row>
    <row r="67" spans="1:7" s="5" customFormat="1">
      <c r="A67" s="36" t="s">
        <v>113</v>
      </c>
      <c r="B67" s="610" t="s">
        <v>158</v>
      </c>
      <c r="C67" s="610"/>
      <c r="D67" s="325">
        <f>D37</f>
        <v>0.20429999999999998</v>
      </c>
      <c r="E67" s="44">
        <f>E37</f>
        <v>0</v>
      </c>
    </row>
    <row r="68" spans="1:7" s="5" customFormat="1">
      <c r="A68" s="36" t="s">
        <v>120</v>
      </c>
      <c r="B68" s="610" t="s">
        <v>159</v>
      </c>
      <c r="C68" s="610"/>
      <c r="D68" s="325">
        <f>D49</f>
        <v>0</v>
      </c>
      <c r="E68" s="44">
        <f>E49</f>
        <v>0</v>
      </c>
    </row>
    <row r="69" spans="1:7" s="5" customFormat="1">
      <c r="A69" s="36" t="s">
        <v>136</v>
      </c>
      <c r="B69" s="610" t="s">
        <v>160</v>
      </c>
      <c r="C69" s="610"/>
      <c r="D69" s="325">
        <v>0</v>
      </c>
      <c r="E69" s="44">
        <f>E62</f>
        <v>0</v>
      </c>
    </row>
    <row r="70" spans="1:7" s="5" customFormat="1">
      <c r="A70" s="609" t="s">
        <v>163</v>
      </c>
      <c r="B70" s="609"/>
      <c r="C70" s="609"/>
      <c r="D70" s="326">
        <f>SUM(D67:D69)</f>
        <v>0.20429999999999998</v>
      </c>
      <c r="E70" s="49">
        <f>SUM(E67:E69)</f>
        <v>0</v>
      </c>
    </row>
    <row r="71" spans="1:7" s="5" customFormat="1">
      <c r="A71" s="18"/>
      <c r="B71" s="18"/>
      <c r="C71" s="18"/>
      <c r="D71" s="315"/>
      <c r="E71" s="320"/>
    </row>
    <row r="72" spans="1:7" s="5" customFormat="1">
      <c r="A72" s="552" t="s">
        <v>164</v>
      </c>
      <c r="B72" s="529"/>
      <c r="C72" s="529"/>
      <c r="D72" s="529"/>
      <c r="E72" s="529"/>
    </row>
    <row r="73" spans="1:7" s="5" customFormat="1">
      <c r="A73" s="559" t="s">
        <v>164</v>
      </c>
      <c r="B73" s="559"/>
      <c r="C73" s="559"/>
      <c r="D73" s="559"/>
      <c r="E73" s="559"/>
    </row>
    <row r="74" spans="1:7" s="5" customFormat="1">
      <c r="A74" s="53">
        <v>3</v>
      </c>
      <c r="B74" s="554" t="s">
        <v>165</v>
      </c>
      <c r="C74" s="554"/>
      <c r="D74" s="53" t="s">
        <v>156</v>
      </c>
      <c r="E74" s="53" t="s">
        <v>100</v>
      </c>
    </row>
    <row r="75" spans="1:7" s="5" customFormat="1" ht="63" customHeight="1">
      <c r="A75" s="36" t="s">
        <v>101</v>
      </c>
      <c r="B75" s="622" t="s">
        <v>241</v>
      </c>
      <c r="C75" s="619"/>
      <c r="D75" s="277">
        <v>0</v>
      </c>
      <c r="E75" s="44">
        <f>D75*($E$30+$E$37)</f>
        <v>0</v>
      </c>
      <c r="G75" s="317"/>
    </row>
    <row r="76" spans="1:7" s="5" customFormat="1" ht="33" customHeight="1">
      <c r="A76" s="36" t="s">
        <v>116</v>
      </c>
      <c r="B76" s="619" t="s">
        <v>242</v>
      </c>
      <c r="C76" s="619"/>
      <c r="D76" s="70">
        <f>D48*D75</f>
        <v>0</v>
      </c>
      <c r="E76" s="44">
        <f>D48*E75</f>
        <v>0</v>
      </c>
      <c r="G76" s="306"/>
    </row>
    <row r="77" spans="1:7" s="5" customFormat="1" ht="71.25" customHeight="1">
      <c r="A77" s="36" t="s">
        <v>40</v>
      </c>
      <c r="B77" s="622" t="s">
        <v>243</v>
      </c>
      <c r="C77" s="619"/>
      <c r="D77" s="277">
        <v>0</v>
      </c>
      <c r="E77" s="44">
        <f>D77*($E$30+$E$37)</f>
        <v>0</v>
      </c>
      <c r="G77" s="307"/>
    </row>
    <row r="78" spans="1:7" s="5" customFormat="1" ht="30" customHeight="1">
      <c r="A78" s="36" t="s">
        <v>79</v>
      </c>
      <c r="B78" s="619" t="s">
        <v>244</v>
      </c>
      <c r="C78" s="619"/>
      <c r="D78" s="70">
        <f>D49*D77</f>
        <v>0</v>
      </c>
      <c r="E78" s="44">
        <f>D49*E77</f>
        <v>0</v>
      </c>
    </row>
    <row r="79" spans="1:7" s="5" customFormat="1" ht="34.5" customHeight="1">
      <c r="A79" s="36" t="s">
        <v>106</v>
      </c>
      <c r="B79" s="619" t="s">
        <v>245</v>
      </c>
      <c r="C79" s="619"/>
      <c r="D79" s="70">
        <v>0.04</v>
      </c>
      <c r="E79" s="44">
        <f>D79*$E$30</f>
        <v>0</v>
      </c>
    </row>
    <row r="80" spans="1:7" s="5" customFormat="1" ht="14.25" customHeight="1">
      <c r="A80" s="609" t="s">
        <v>173</v>
      </c>
      <c r="B80" s="609"/>
      <c r="C80" s="609"/>
      <c r="D80" s="326">
        <f>SUM(D75:D79)</f>
        <v>0.04</v>
      </c>
      <c r="E80" s="49">
        <f>SUM(E75:E79)</f>
        <v>0</v>
      </c>
    </row>
    <row r="81" spans="1:10" s="5" customFormat="1">
      <c r="A81" s="18"/>
      <c r="B81" s="18"/>
      <c r="C81" s="18"/>
      <c r="D81" s="315"/>
      <c r="E81" s="320"/>
    </row>
    <row r="82" spans="1:10" s="5" customFormat="1">
      <c r="A82" s="552" t="s">
        <v>174</v>
      </c>
      <c r="B82" s="529"/>
      <c r="C82" s="529"/>
      <c r="D82" s="529"/>
      <c r="E82" s="529"/>
    </row>
    <row r="83" spans="1:10" s="5" customFormat="1" ht="16.5" customHeight="1">
      <c r="A83" s="620" t="s">
        <v>175</v>
      </c>
      <c r="B83" s="620"/>
      <c r="C83" s="620"/>
      <c r="D83" s="620"/>
      <c r="E83" s="620"/>
    </row>
    <row r="84" spans="1:10" s="5" customFormat="1" ht="32.1" customHeight="1">
      <c r="A84" s="623" t="s">
        <v>246</v>
      </c>
      <c r="B84" s="624"/>
      <c r="C84" s="624"/>
      <c r="D84" s="625"/>
      <c r="E84" s="380">
        <f>(E30+E37+E49+E79)</f>
        <v>0</v>
      </c>
      <c r="G84" s="382"/>
      <c r="I84" s="382"/>
    </row>
    <row r="85" spans="1:10" s="5" customFormat="1" ht="32.1" customHeight="1">
      <c r="A85" s="623" t="s">
        <v>247</v>
      </c>
      <c r="B85" s="624"/>
      <c r="C85" s="624"/>
      <c r="D85" s="625"/>
      <c r="E85" s="381">
        <f>E30+E49</f>
        <v>0</v>
      </c>
    </row>
    <row r="86" spans="1:10" s="5" customFormat="1">
      <c r="A86" s="280" t="s">
        <v>176</v>
      </c>
      <c r="B86" s="621" t="s">
        <v>177</v>
      </c>
      <c r="C86" s="621"/>
      <c r="D86" s="280" t="s">
        <v>156</v>
      </c>
      <c r="E86" s="280" t="s">
        <v>100</v>
      </c>
    </row>
    <row r="87" spans="1:10" s="5" customFormat="1" ht="29.45" customHeight="1">
      <c r="A87" s="36" t="s">
        <v>101</v>
      </c>
      <c r="B87" s="598" t="s">
        <v>248</v>
      </c>
      <c r="C87" s="598"/>
      <c r="D87" s="277">
        <v>0</v>
      </c>
      <c r="E87" s="44">
        <f>D87*E85</f>
        <v>0</v>
      </c>
      <c r="G87" s="313"/>
      <c r="H87" s="30"/>
      <c r="I87" s="30"/>
      <c r="J87" s="30"/>
    </row>
    <row r="88" spans="1:10" s="5" customFormat="1">
      <c r="A88" s="36" t="s">
        <v>116</v>
      </c>
      <c r="B88" s="598" t="s">
        <v>177</v>
      </c>
      <c r="C88" s="598"/>
      <c r="D88" s="277">
        <v>0</v>
      </c>
      <c r="E88" s="44">
        <f>D88*$E$84</f>
        <v>0</v>
      </c>
      <c r="J88" s="313"/>
    </row>
    <row r="89" spans="1:10" s="5" customFormat="1">
      <c r="A89" s="36" t="s">
        <v>168</v>
      </c>
      <c r="B89" s="598" t="s">
        <v>249</v>
      </c>
      <c r="C89" s="598"/>
      <c r="D89" s="277">
        <v>0</v>
      </c>
      <c r="E89" s="44">
        <f>D89*$E$84</f>
        <v>0</v>
      </c>
    </row>
    <row r="90" spans="1:10" s="5" customFormat="1" ht="29.25" customHeight="1">
      <c r="A90" s="36" t="s">
        <v>41</v>
      </c>
      <c r="B90" s="598" t="s">
        <v>250</v>
      </c>
      <c r="C90" s="598"/>
      <c r="D90" s="277">
        <v>0</v>
      </c>
      <c r="E90" s="44">
        <f>D90*$E$84</f>
        <v>0</v>
      </c>
    </row>
    <row r="91" spans="1:10" s="5" customFormat="1">
      <c r="A91" s="36" t="s">
        <v>42</v>
      </c>
      <c r="B91" s="598" t="s">
        <v>181</v>
      </c>
      <c r="C91" s="598"/>
      <c r="D91" s="277">
        <v>0</v>
      </c>
      <c r="E91" s="44">
        <f>D91*$E$84</f>
        <v>0</v>
      </c>
    </row>
    <row r="92" spans="1:10" s="5" customFormat="1">
      <c r="A92" s="36" t="s">
        <v>108</v>
      </c>
      <c r="B92" s="610" t="s">
        <v>182</v>
      </c>
      <c r="C92" s="610"/>
      <c r="D92" s="70">
        <v>0</v>
      </c>
      <c r="E92" s="44">
        <f t="shared" ref="E92" si="1">D92*$E$30</f>
        <v>0</v>
      </c>
    </row>
    <row r="93" spans="1:10" s="5" customFormat="1" ht="14.1" customHeight="1">
      <c r="A93" s="549" t="s">
        <v>183</v>
      </c>
      <c r="B93" s="549"/>
      <c r="C93" s="549"/>
      <c r="D93" s="71">
        <f>SUM(D87:D92)</f>
        <v>0</v>
      </c>
      <c r="E93" s="49">
        <f>SUM(E87:E92)</f>
        <v>0</v>
      </c>
    </row>
    <row r="94" spans="1:10" s="5" customFormat="1">
      <c r="A94" s="18"/>
      <c r="B94" s="18"/>
      <c r="C94" s="18"/>
      <c r="D94" s="315"/>
      <c r="E94" s="320"/>
    </row>
    <row r="95" spans="1:10" s="5" customFormat="1">
      <c r="A95" s="559" t="s">
        <v>184</v>
      </c>
      <c r="B95" s="559"/>
      <c r="C95" s="559"/>
      <c r="D95" s="559"/>
      <c r="E95" s="559"/>
    </row>
    <row r="96" spans="1:10" s="5" customFormat="1">
      <c r="A96" s="53" t="s">
        <v>185</v>
      </c>
      <c r="B96" s="560" t="s">
        <v>186</v>
      </c>
      <c r="C96" s="560"/>
      <c r="D96" s="53" t="s">
        <v>156</v>
      </c>
      <c r="E96" s="53" t="s">
        <v>100</v>
      </c>
    </row>
    <row r="97" spans="1:5">
      <c r="A97" s="36" t="s">
        <v>101</v>
      </c>
      <c r="B97" s="598" t="s">
        <v>187</v>
      </c>
      <c r="C97" s="598"/>
      <c r="D97" s="75">
        <v>0</v>
      </c>
      <c r="E97" s="44">
        <v>0</v>
      </c>
    </row>
    <row r="98" spans="1:5">
      <c r="A98" s="609" t="s">
        <v>188</v>
      </c>
      <c r="B98" s="609"/>
      <c r="C98" s="609"/>
      <c r="D98" s="609"/>
      <c r="E98" s="49">
        <f>E97</f>
        <v>0</v>
      </c>
    </row>
    <row r="99" spans="1:5">
      <c r="A99" s="611"/>
      <c r="B99" s="612"/>
      <c r="C99" s="612"/>
      <c r="D99" s="612"/>
      <c r="E99" s="613"/>
    </row>
    <row r="100" spans="1:5">
      <c r="A100" s="584" t="s">
        <v>189</v>
      </c>
      <c r="B100" s="584"/>
      <c r="C100" s="584"/>
      <c r="D100" s="584"/>
      <c r="E100" s="584"/>
    </row>
    <row r="101" spans="1:5">
      <c r="A101" s="53"/>
      <c r="B101" s="554" t="s">
        <v>190</v>
      </c>
      <c r="C101" s="554"/>
      <c r="D101" s="53" t="s">
        <v>156</v>
      </c>
      <c r="E101" s="53" t="s">
        <v>100</v>
      </c>
    </row>
    <row r="102" spans="1:5">
      <c r="A102" s="36" t="s">
        <v>176</v>
      </c>
      <c r="B102" s="610" t="s">
        <v>177</v>
      </c>
      <c r="C102" s="610"/>
      <c r="D102" s="325">
        <f>D93</f>
        <v>0</v>
      </c>
      <c r="E102" s="44">
        <f>E93</f>
        <v>0</v>
      </c>
    </row>
    <row r="103" spans="1:5">
      <c r="A103" s="36" t="s">
        <v>185</v>
      </c>
      <c r="B103" s="610" t="s">
        <v>186</v>
      </c>
      <c r="C103" s="610"/>
      <c r="D103" s="70">
        <v>0</v>
      </c>
      <c r="E103" s="44">
        <f>E98</f>
        <v>0</v>
      </c>
    </row>
    <row r="104" spans="1:5">
      <c r="A104" s="609" t="s">
        <v>191</v>
      </c>
      <c r="B104" s="609"/>
      <c r="C104" s="609"/>
      <c r="D104" s="326">
        <f>SUM(D102:D103)</f>
        <v>0</v>
      </c>
      <c r="E104" s="49">
        <f>E102+E103</f>
        <v>0</v>
      </c>
    </row>
    <row r="105" spans="1:5">
      <c r="A105" s="13"/>
      <c r="B105" s="18"/>
      <c r="C105" s="18"/>
      <c r="D105" s="315"/>
      <c r="E105" s="320"/>
    </row>
    <row r="106" spans="1:5">
      <c r="A106" s="552" t="s">
        <v>192</v>
      </c>
      <c r="B106" s="529"/>
      <c r="C106" s="529"/>
      <c r="D106" s="529"/>
      <c r="E106" s="529"/>
    </row>
    <row r="107" spans="1:5">
      <c r="A107" s="559" t="s">
        <v>192</v>
      </c>
      <c r="B107" s="559"/>
      <c r="C107" s="559"/>
      <c r="D107" s="559"/>
      <c r="E107" s="559"/>
    </row>
    <row r="108" spans="1:5">
      <c r="A108" s="53">
        <v>5</v>
      </c>
      <c r="B108" s="554" t="s">
        <v>193</v>
      </c>
      <c r="C108" s="554"/>
      <c r="D108" s="554"/>
      <c r="E108" s="53" t="s">
        <v>100</v>
      </c>
    </row>
    <row r="109" spans="1:5">
      <c r="A109" s="36" t="s">
        <v>101</v>
      </c>
      <c r="B109" s="610" t="s">
        <v>194</v>
      </c>
      <c r="C109" s="610"/>
      <c r="D109" s="610"/>
      <c r="E109" s="44">
        <f>Uniformes!F28</f>
        <v>0</v>
      </c>
    </row>
    <row r="110" spans="1:5" ht="33" customHeight="1">
      <c r="A110" s="36" t="s">
        <v>116</v>
      </c>
      <c r="B110" s="598" t="s">
        <v>538</v>
      </c>
      <c r="C110" s="598"/>
      <c r="D110" s="598"/>
      <c r="E110" s="44">
        <f>'Registrador de Ponto'!E7</f>
        <v>0</v>
      </c>
    </row>
    <row r="111" spans="1:5" s="5" customFormat="1">
      <c r="A111" s="609" t="s">
        <v>199</v>
      </c>
      <c r="B111" s="609"/>
      <c r="C111" s="609"/>
      <c r="D111" s="609"/>
      <c r="E111" s="49">
        <f>SUM(E109:E110)</f>
        <v>0</v>
      </c>
    </row>
    <row r="112" spans="1:5">
      <c r="E112" s="321">
        <f>D70+D80+D104</f>
        <v>0.24429999999999999</v>
      </c>
    </row>
    <row r="113" spans="1:5">
      <c r="A113" s="29"/>
      <c r="B113" s="29"/>
      <c r="C113" s="29"/>
      <c r="D113" s="29"/>
      <c r="E113" s="315"/>
    </row>
    <row r="114" spans="1:5">
      <c r="A114" s="618" t="s">
        <v>201</v>
      </c>
      <c r="B114" s="618"/>
      <c r="C114" s="618"/>
      <c r="D114" s="618"/>
      <c r="E114" s="618"/>
    </row>
    <row r="115" spans="1:5" s="6" customFormat="1">
      <c r="A115" s="559" t="s">
        <v>201</v>
      </c>
      <c r="B115" s="559"/>
      <c r="C115" s="559"/>
      <c r="D115" s="559"/>
      <c r="E115" s="559"/>
    </row>
    <row r="116" spans="1:5">
      <c r="A116" s="53">
        <v>6</v>
      </c>
      <c r="B116" s="560" t="s">
        <v>202</v>
      </c>
      <c r="C116" s="560"/>
      <c r="D116" s="53" t="s">
        <v>99</v>
      </c>
      <c r="E116" s="53" t="s">
        <v>100</v>
      </c>
    </row>
    <row r="117" spans="1:5">
      <c r="A117" s="316" t="s">
        <v>101</v>
      </c>
      <c r="B117" s="610" t="s">
        <v>203</v>
      </c>
      <c r="C117" s="610"/>
      <c r="D117" s="277">
        <v>0</v>
      </c>
      <c r="E117" s="44">
        <f>D117*E132</f>
        <v>0</v>
      </c>
    </row>
    <row r="118" spans="1:5">
      <c r="A118" s="316" t="s">
        <v>116</v>
      </c>
      <c r="B118" s="610" t="s">
        <v>204</v>
      </c>
      <c r="C118" s="610"/>
      <c r="D118" s="277">
        <v>0</v>
      </c>
      <c r="E118" s="44">
        <f>D118*(E117+E132)</f>
        <v>0</v>
      </c>
    </row>
    <row r="119" spans="1:5">
      <c r="A119" s="614" t="s">
        <v>40</v>
      </c>
      <c r="B119" s="609" t="s">
        <v>205</v>
      </c>
      <c r="C119" s="609"/>
      <c r="D119" s="71"/>
      <c r="E119" s="49"/>
    </row>
    <row r="120" spans="1:5">
      <c r="A120" s="614"/>
      <c r="B120" s="610" t="s">
        <v>206</v>
      </c>
      <c r="C120" s="610"/>
      <c r="D120" s="277">
        <v>0</v>
      </c>
      <c r="E120" s="44">
        <f>($E$117+$E$118+$E$132)/(1-($D$120+$D$121+$D$122))*D120</f>
        <v>0</v>
      </c>
    </row>
    <row r="121" spans="1:5">
      <c r="A121" s="614"/>
      <c r="B121" s="610" t="s">
        <v>207</v>
      </c>
      <c r="C121" s="610"/>
      <c r="D121" s="277">
        <v>0</v>
      </c>
      <c r="E121" s="44">
        <f>($E$117+$E$118+$E$132)/(1-($D$120+$D$121+$D$122))*D121</f>
        <v>0</v>
      </c>
    </row>
    <row r="122" spans="1:5" s="3" customFormat="1">
      <c r="A122" s="614"/>
      <c r="B122" s="610" t="s">
        <v>251</v>
      </c>
      <c r="C122" s="610"/>
      <c r="D122" s="277">
        <v>0</v>
      </c>
      <c r="E122" s="44">
        <f>($E$117+$E$118+$E$132)/(1-($D$120+$D$121+$D$122))*D122</f>
        <v>0</v>
      </c>
    </row>
    <row r="123" spans="1:5">
      <c r="A123" s="599" t="s">
        <v>209</v>
      </c>
      <c r="B123" s="599"/>
      <c r="C123" s="599"/>
      <c r="D123" s="71">
        <f>SUM(D117:D122)</f>
        <v>0</v>
      </c>
      <c r="E123" s="49">
        <f>SUM(E117:E122)</f>
        <v>0</v>
      </c>
    </row>
    <row r="124" spans="1:5">
      <c r="D124" s="327"/>
    </row>
    <row r="125" spans="1:5">
      <c r="A125" s="584" t="s">
        <v>210</v>
      </c>
      <c r="B125" s="584"/>
      <c r="C125" s="584"/>
      <c r="D125" s="584"/>
      <c r="E125" s="584"/>
    </row>
    <row r="126" spans="1:5" ht="14.45" customHeight="1">
      <c r="A126" s="599" t="s">
        <v>211</v>
      </c>
      <c r="B126" s="599"/>
      <c r="C126" s="599"/>
      <c r="D126" s="599"/>
      <c r="E126" s="53" t="s">
        <v>212</v>
      </c>
    </row>
    <row r="127" spans="1:5">
      <c r="A127" s="36" t="s">
        <v>101</v>
      </c>
      <c r="B127" s="598" t="s">
        <v>213</v>
      </c>
      <c r="C127" s="598"/>
      <c r="D127" s="598"/>
      <c r="E127" s="322">
        <f>E30</f>
        <v>0</v>
      </c>
    </row>
    <row r="128" spans="1:5">
      <c r="A128" s="36" t="s">
        <v>116</v>
      </c>
      <c r="B128" s="598" t="s">
        <v>214</v>
      </c>
      <c r="C128" s="598"/>
      <c r="D128" s="598"/>
      <c r="E128" s="323">
        <f>E70</f>
        <v>0</v>
      </c>
    </row>
    <row r="129" spans="1:5">
      <c r="A129" s="36" t="s">
        <v>168</v>
      </c>
      <c r="B129" s="598" t="s">
        <v>215</v>
      </c>
      <c r="C129" s="598"/>
      <c r="D129" s="598"/>
      <c r="E129" s="323">
        <f>E80</f>
        <v>0</v>
      </c>
    </row>
    <row r="130" spans="1:5">
      <c r="A130" s="36" t="s">
        <v>41</v>
      </c>
      <c r="B130" s="598" t="s">
        <v>216</v>
      </c>
      <c r="C130" s="598"/>
      <c r="D130" s="598"/>
      <c r="E130" s="323">
        <f>E104</f>
        <v>0</v>
      </c>
    </row>
    <row r="131" spans="1:5">
      <c r="A131" s="36" t="s">
        <v>42</v>
      </c>
      <c r="B131" s="615" t="s">
        <v>217</v>
      </c>
      <c r="C131" s="616"/>
      <c r="D131" s="617"/>
      <c r="E131" s="322">
        <f>E111</f>
        <v>0</v>
      </c>
    </row>
    <row r="132" spans="1:5">
      <c r="A132" s="599" t="s">
        <v>218</v>
      </c>
      <c r="B132" s="599"/>
      <c r="C132" s="599"/>
      <c r="D132" s="599"/>
      <c r="E132" s="41">
        <f>SUM(E127:E131)</f>
        <v>0</v>
      </c>
    </row>
    <row r="133" spans="1:5" s="5" customFormat="1">
      <c r="A133" s="36" t="s">
        <v>108</v>
      </c>
      <c r="B133" s="598" t="s">
        <v>219</v>
      </c>
      <c r="C133" s="598"/>
      <c r="D133" s="598"/>
      <c r="E133" s="323">
        <f>E123</f>
        <v>0</v>
      </c>
    </row>
    <row r="134" spans="1:5">
      <c r="A134" s="599" t="s">
        <v>220</v>
      </c>
      <c r="B134" s="599"/>
      <c r="C134" s="599"/>
      <c r="D134" s="599"/>
      <c r="E134" s="41">
        <f>SUM(E132:E133)</f>
        <v>0</v>
      </c>
    </row>
    <row r="135" spans="1:5">
      <c r="E135" s="324"/>
    </row>
  </sheetData>
  <mergeCells count="131">
    <mergeCell ref="A2:E2"/>
    <mergeCell ref="A25:E25"/>
    <mergeCell ref="A26:E26"/>
    <mergeCell ref="B27:C27"/>
    <mergeCell ref="B13:C13"/>
    <mergeCell ref="B14:C14"/>
    <mergeCell ref="B55:C55"/>
    <mergeCell ref="B8:C8"/>
    <mergeCell ref="D8:E8"/>
    <mergeCell ref="B9:C9"/>
    <mergeCell ref="D9:E9"/>
    <mergeCell ref="B10:C10"/>
    <mergeCell ref="D10:E10"/>
    <mergeCell ref="A1:E1"/>
    <mergeCell ref="A3:E3"/>
    <mergeCell ref="A4:E4"/>
    <mergeCell ref="A6:E6"/>
    <mergeCell ref="B7:C7"/>
    <mergeCell ref="D7:E7"/>
    <mergeCell ref="A12:E12"/>
    <mergeCell ref="B19:C19"/>
    <mergeCell ref="B22:C22"/>
    <mergeCell ref="D22:E22"/>
    <mergeCell ref="B23:C23"/>
    <mergeCell ref="D23:E23"/>
    <mergeCell ref="B24:C24"/>
    <mergeCell ref="D24:E24"/>
    <mergeCell ref="B21:C21"/>
    <mergeCell ref="D21:E21"/>
    <mergeCell ref="A16:E16"/>
    <mergeCell ref="A17:E17"/>
    <mergeCell ref="B18:C18"/>
    <mergeCell ref="D18:E18"/>
    <mergeCell ref="D19:E19"/>
    <mergeCell ref="B20:C20"/>
    <mergeCell ref="D20:E20"/>
    <mergeCell ref="A32:E32"/>
    <mergeCell ref="A33:E33"/>
    <mergeCell ref="B34:C34"/>
    <mergeCell ref="B35:C35"/>
    <mergeCell ref="A37:C37"/>
    <mergeCell ref="A39:E39"/>
    <mergeCell ref="B28:C28"/>
    <mergeCell ref="B29:C29"/>
    <mergeCell ref="A30:D30"/>
    <mergeCell ref="B56:C56"/>
    <mergeCell ref="B57:C57"/>
    <mergeCell ref="B58:C58"/>
    <mergeCell ref="B59:C59"/>
    <mergeCell ref="B60:C60"/>
    <mergeCell ref="B40:C40"/>
    <mergeCell ref="B41:C41"/>
    <mergeCell ref="B42:C42"/>
    <mergeCell ref="B43:C43"/>
    <mergeCell ref="A51:E51"/>
    <mergeCell ref="B52:C52"/>
    <mergeCell ref="B53:C53"/>
    <mergeCell ref="B54:C54"/>
    <mergeCell ref="B44:C44"/>
    <mergeCell ref="B45:C45"/>
    <mergeCell ref="B46:C46"/>
    <mergeCell ref="B47:C47"/>
    <mergeCell ref="B48:C48"/>
    <mergeCell ref="A49:C49"/>
    <mergeCell ref="B66:C66"/>
    <mergeCell ref="B67:C67"/>
    <mergeCell ref="B68:C68"/>
    <mergeCell ref="B69:C69"/>
    <mergeCell ref="A70:C70"/>
    <mergeCell ref="A72:E72"/>
    <mergeCell ref="B61:C61"/>
    <mergeCell ref="A62:D62"/>
    <mergeCell ref="A64:E64"/>
    <mergeCell ref="A65:E65"/>
    <mergeCell ref="B79:C79"/>
    <mergeCell ref="A80:C80"/>
    <mergeCell ref="A82:E82"/>
    <mergeCell ref="A83:E83"/>
    <mergeCell ref="B86:C86"/>
    <mergeCell ref="B87:C87"/>
    <mergeCell ref="A73:E73"/>
    <mergeCell ref="B74:C74"/>
    <mergeCell ref="B75:C75"/>
    <mergeCell ref="B76:C76"/>
    <mergeCell ref="B77:C77"/>
    <mergeCell ref="B78:C78"/>
    <mergeCell ref="A84:D84"/>
    <mergeCell ref="A85:D85"/>
    <mergeCell ref="B133:D133"/>
    <mergeCell ref="A134:D134"/>
    <mergeCell ref="A123:C123"/>
    <mergeCell ref="A125:E125"/>
    <mergeCell ref="A126:D126"/>
    <mergeCell ref="B127:D127"/>
    <mergeCell ref="B128:D128"/>
    <mergeCell ref="B129:D129"/>
    <mergeCell ref="B108:D108"/>
    <mergeCell ref="B109:D109"/>
    <mergeCell ref="B110:D110"/>
    <mergeCell ref="A111:D111"/>
    <mergeCell ref="B118:C118"/>
    <mergeCell ref="A119:A122"/>
    <mergeCell ref="B119:C119"/>
    <mergeCell ref="B120:C120"/>
    <mergeCell ref="B121:C121"/>
    <mergeCell ref="B122:C122"/>
    <mergeCell ref="B130:D130"/>
    <mergeCell ref="B131:D131"/>
    <mergeCell ref="A132:D132"/>
    <mergeCell ref="A114:E114"/>
    <mergeCell ref="A115:E115"/>
    <mergeCell ref="B116:C116"/>
    <mergeCell ref="A95:E95"/>
    <mergeCell ref="B96:C96"/>
    <mergeCell ref="B97:C97"/>
    <mergeCell ref="A98:D98"/>
    <mergeCell ref="B88:C88"/>
    <mergeCell ref="B89:C89"/>
    <mergeCell ref="B90:C90"/>
    <mergeCell ref="B117:C117"/>
    <mergeCell ref="A99:E99"/>
    <mergeCell ref="A100:E100"/>
    <mergeCell ref="B101:C101"/>
    <mergeCell ref="B102:C102"/>
    <mergeCell ref="B103:C103"/>
    <mergeCell ref="A104:C104"/>
    <mergeCell ref="A106:E106"/>
    <mergeCell ref="A107:E107"/>
    <mergeCell ref="B91:C91"/>
    <mergeCell ref="B92:C92"/>
    <mergeCell ref="A93:C93"/>
  </mergeCells>
  <pageMargins left="0.51181102362204722" right="0.51181102362204722" top="1.0629921259842521" bottom="0.78740157480314965" header="0.31496062992125984" footer="0.31496062992125984"/>
  <pageSetup paperSize="9" scale="89" fitToHeight="0" orientation="portrait" r:id="rId1"/>
  <headerFooter>
    <oddFooter>&amp;F&amp;RPágina &amp;P</oddFooter>
  </headerFooter>
  <rowBreaks count="2" manualBreakCount="2">
    <brk id="38" max="4" man="1"/>
    <brk id="77" max="4" man="1"/>
  </rowBreaks>
  <colBreaks count="1" manualBreakCount="1">
    <brk id="5" max="1048575" man="1"/>
  </col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C8C3D-526D-4599-8F4A-82A5B5C78212}">
  <sheetPr>
    <pageSetUpPr fitToPage="1"/>
  </sheetPr>
  <dimension ref="A1:G28"/>
  <sheetViews>
    <sheetView view="pageBreakPreview" zoomScaleNormal="100" zoomScaleSheetLayoutView="100" workbookViewId="0">
      <selection activeCell="A23" sqref="A23:F23"/>
    </sheetView>
  </sheetViews>
  <sheetFormatPr defaultRowHeight="15"/>
  <cols>
    <col min="1" max="1" width="8.28515625" customWidth="1"/>
    <col min="2" max="2" width="17.42578125" customWidth="1"/>
    <col min="3" max="3" width="65.5703125" customWidth="1"/>
    <col min="4" max="4" width="17.7109375" customWidth="1"/>
    <col min="5" max="5" width="15.5703125" customWidth="1"/>
    <col min="6" max="6" width="15.140625" customWidth="1"/>
    <col min="7" max="7" width="18.7109375" customWidth="1"/>
  </cols>
  <sheetData>
    <row r="1" spans="1:7">
      <c r="A1" s="314"/>
      <c r="B1" s="314"/>
      <c r="C1" s="314"/>
      <c r="D1" s="314"/>
      <c r="E1" s="314"/>
      <c r="F1" s="314"/>
      <c r="G1" s="314"/>
    </row>
    <row r="2" spans="1:7" ht="15.6" customHeight="1">
      <c r="A2" s="642" t="s">
        <v>252</v>
      </c>
      <c r="B2" s="642"/>
      <c r="C2" s="642"/>
      <c r="D2" s="642"/>
      <c r="E2" s="642"/>
      <c r="F2" s="642"/>
      <c r="G2" s="642"/>
    </row>
    <row r="3" spans="1:7" ht="15.75">
      <c r="C3" s="305"/>
      <c r="D3" s="305"/>
      <c r="E3" s="305"/>
      <c r="F3" s="305"/>
      <c r="G3" s="309"/>
    </row>
    <row r="4" spans="1:7">
      <c r="A4" s="647" t="s">
        <v>508</v>
      </c>
      <c r="B4" s="647"/>
      <c r="C4" s="647"/>
      <c r="D4" s="647"/>
      <c r="E4" s="647"/>
      <c r="F4" s="647"/>
      <c r="G4" s="647"/>
    </row>
    <row r="5" spans="1:7" ht="28.5">
      <c r="A5" s="466" t="s">
        <v>253</v>
      </c>
      <c r="B5" s="466" t="s">
        <v>81</v>
      </c>
      <c r="C5" s="466" t="s">
        <v>254</v>
      </c>
      <c r="D5" s="466" t="s">
        <v>255</v>
      </c>
      <c r="E5" s="467" t="s">
        <v>256</v>
      </c>
      <c r="F5" s="466" t="s">
        <v>257</v>
      </c>
      <c r="G5" s="466" t="s">
        <v>258</v>
      </c>
    </row>
    <row r="6" spans="1:7" ht="30">
      <c r="A6" s="468">
        <v>1</v>
      </c>
      <c r="B6" s="469" t="s">
        <v>259</v>
      </c>
      <c r="C6" s="470" t="s">
        <v>260</v>
      </c>
      <c r="D6" s="471" t="s">
        <v>261</v>
      </c>
      <c r="E6" s="472">
        <v>6</v>
      </c>
      <c r="F6" s="473">
        <v>0</v>
      </c>
      <c r="G6" s="474">
        <f t="shared" ref="G6:G10" si="0">E6*F6</f>
        <v>0</v>
      </c>
    </row>
    <row r="7" spans="1:7" ht="38.25">
      <c r="A7" s="468">
        <v>2</v>
      </c>
      <c r="B7" s="469" t="s">
        <v>262</v>
      </c>
      <c r="C7" s="470" t="s">
        <v>490</v>
      </c>
      <c r="D7" s="471" t="s">
        <v>261</v>
      </c>
      <c r="E7" s="472">
        <v>3</v>
      </c>
      <c r="F7" s="473">
        <v>0</v>
      </c>
      <c r="G7" s="474">
        <f t="shared" si="0"/>
        <v>0</v>
      </c>
    </row>
    <row r="8" spans="1:7" ht="25.5">
      <c r="A8" s="468">
        <v>3</v>
      </c>
      <c r="B8" s="469" t="s">
        <v>263</v>
      </c>
      <c r="C8" s="470" t="s">
        <v>264</v>
      </c>
      <c r="D8" s="471" t="s">
        <v>265</v>
      </c>
      <c r="E8" s="472">
        <v>2</v>
      </c>
      <c r="F8" s="473">
        <v>0</v>
      </c>
      <c r="G8" s="474">
        <f t="shared" si="0"/>
        <v>0</v>
      </c>
    </row>
    <row r="9" spans="1:7" ht="30">
      <c r="A9" s="468">
        <v>4</v>
      </c>
      <c r="B9" s="469" t="s">
        <v>266</v>
      </c>
      <c r="C9" s="470" t="s">
        <v>267</v>
      </c>
      <c r="D9" s="471" t="s">
        <v>265</v>
      </c>
      <c r="E9" s="472">
        <v>6</v>
      </c>
      <c r="F9" s="473">
        <v>0</v>
      </c>
      <c r="G9" s="474">
        <f t="shared" si="0"/>
        <v>0</v>
      </c>
    </row>
    <row r="10" spans="1:7" ht="51">
      <c r="A10" s="468">
        <v>5</v>
      </c>
      <c r="B10" s="475" t="s">
        <v>268</v>
      </c>
      <c r="C10" s="470" t="s">
        <v>269</v>
      </c>
      <c r="D10" s="471" t="s">
        <v>255</v>
      </c>
      <c r="E10" s="472">
        <v>1</v>
      </c>
      <c r="F10" s="473">
        <v>0</v>
      </c>
      <c r="G10" s="474">
        <f t="shared" si="0"/>
        <v>0</v>
      </c>
    </row>
    <row r="11" spans="1:7">
      <c r="A11" s="648" t="s">
        <v>7</v>
      </c>
      <c r="B11" s="648"/>
      <c r="C11" s="648"/>
      <c r="D11" s="648"/>
      <c r="E11" s="648"/>
      <c r="F11" s="648"/>
      <c r="G11" s="476">
        <f>SUM(G6:G10)</f>
        <v>0</v>
      </c>
    </row>
    <row r="12" spans="1:7">
      <c r="A12" s="649" t="s">
        <v>270</v>
      </c>
      <c r="B12" s="649"/>
      <c r="C12" s="649"/>
      <c r="D12" s="649"/>
      <c r="E12" s="649"/>
      <c r="F12" s="649"/>
      <c r="G12" s="477">
        <f>G11</f>
        <v>0</v>
      </c>
    </row>
    <row r="13" spans="1:7">
      <c r="A13" s="649" t="s">
        <v>271</v>
      </c>
      <c r="B13" s="649"/>
      <c r="C13" s="649"/>
      <c r="D13" s="649"/>
      <c r="E13" s="649"/>
      <c r="F13" s="649"/>
      <c r="G13" s="477">
        <f>ROUND(G12/12,2)</f>
        <v>0</v>
      </c>
    </row>
    <row r="14" spans="1:7">
      <c r="A14" s="310"/>
      <c r="B14" s="311"/>
      <c r="C14" s="311"/>
      <c r="D14" s="311"/>
      <c r="E14" s="311"/>
      <c r="F14" s="311"/>
      <c r="G14" s="312"/>
    </row>
    <row r="15" spans="1:7">
      <c r="A15" s="647" t="s">
        <v>509</v>
      </c>
      <c r="B15" s="647"/>
      <c r="C15" s="647"/>
      <c r="D15" s="647"/>
      <c r="E15" s="647"/>
      <c r="F15" s="647"/>
      <c r="G15" s="647"/>
    </row>
    <row r="16" spans="1:7" ht="28.5">
      <c r="A16" s="466" t="s">
        <v>253</v>
      </c>
      <c r="B16" s="466" t="s">
        <v>81</v>
      </c>
      <c r="C16" s="466" t="s">
        <v>254</v>
      </c>
      <c r="D16" s="466" t="s">
        <v>255</v>
      </c>
      <c r="E16" s="467" t="s">
        <v>256</v>
      </c>
      <c r="F16" s="466" t="s">
        <v>257</v>
      </c>
      <c r="G16" s="466" t="s">
        <v>258</v>
      </c>
    </row>
    <row r="17" spans="1:7" ht="25.5">
      <c r="A17" s="468">
        <v>1</v>
      </c>
      <c r="B17" s="469" t="s">
        <v>272</v>
      </c>
      <c r="C17" s="470" t="s">
        <v>273</v>
      </c>
      <c r="D17" s="471" t="s">
        <v>261</v>
      </c>
      <c r="E17" s="472">
        <v>6</v>
      </c>
      <c r="F17" s="473">
        <v>0</v>
      </c>
      <c r="G17" s="474">
        <f t="shared" ref="G17:G22" si="1">E17*F17</f>
        <v>0</v>
      </c>
    </row>
    <row r="18" spans="1:7" ht="38.25">
      <c r="A18" s="468">
        <v>2</v>
      </c>
      <c r="B18" s="469" t="s">
        <v>262</v>
      </c>
      <c r="C18" s="470" t="s">
        <v>491</v>
      </c>
      <c r="D18" s="471" t="s">
        <v>265</v>
      </c>
      <c r="E18" s="472">
        <v>3</v>
      </c>
      <c r="F18" s="473">
        <v>0</v>
      </c>
      <c r="G18" s="474">
        <f t="shared" si="1"/>
        <v>0</v>
      </c>
    </row>
    <row r="19" spans="1:7" ht="25.5">
      <c r="A19" s="468">
        <v>3</v>
      </c>
      <c r="B19" s="469" t="s">
        <v>263</v>
      </c>
      <c r="C19" s="470" t="s">
        <v>274</v>
      </c>
      <c r="D19" s="471" t="s">
        <v>265</v>
      </c>
      <c r="E19" s="472">
        <v>2</v>
      </c>
      <c r="F19" s="473">
        <v>0</v>
      </c>
      <c r="G19" s="474">
        <f t="shared" si="1"/>
        <v>0</v>
      </c>
    </row>
    <row r="20" spans="1:7" ht="25.5">
      <c r="A20" s="468">
        <v>4</v>
      </c>
      <c r="B20" s="469" t="s">
        <v>275</v>
      </c>
      <c r="C20" s="470" t="s">
        <v>276</v>
      </c>
      <c r="D20" s="471" t="s">
        <v>277</v>
      </c>
      <c r="E20" s="472">
        <v>6</v>
      </c>
      <c r="F20" s="473">
        <v>0</v>
      </c>
      <c r="G20" s="474">
        <f t="shared" si="1"/>
        <v>0</v>
      </c>
    </row>
    <row r="21" spans="1:7">
      <c r="A21" s="468">
        <v>5</v>
      </c>
      <c r="B21" s="469" t="s">
        <v>278</v>
      </c>
      <c r="C21" s="470" t="s">
        <v>279</v>
      </c>
      <c r="D21" s="471" t="s">
        <v>255</v>
      </c>
      <c r="E21" s="472">
        <v>1</v>
      </c>
      <c r="F21" s="473">
        <v>0</v>
      </c>
      <c r="G21" s="474">
        <f t="shared" si="1"/>
        <v>0</v>
      </c>
    </row>
    <row r="22" spans="1:7" ht="51">
      <c r="A22" s="468">
        <v>6</v>
      </c>
      <c r="B22" s="475" t="s">
        <v>268</v>
      </c>
      <c r="C22" s="470" t="s">
        <v>269</v>
      </c>
      <c r="D22" s="471" t="s">
        <v>261</v>
      </c>
      <c r="E22" s="472">
        <v>1</v>
      </c>
      <c r="F22" s="473">
        <v>0</v>
      </c>
      <c r="G22" s="474">
        <f t="shared" si="1"/>
        <v>0</v>
      </c>
    </row>
    <row r="23" spans="1:7">
      <c r="A23" s="648" t="s">
        <v>7</v>
      </c>
      <c r="B23" s="648"/>
      <c r="C23" s="648"/>
      <c r="D23" s="648"/>
      <c r="E23" s="648"/>
      <c r="F23" s="648"/>
      <c r="G23" s="476">
        <f>SUM(G17:G22)</f>
        <v>0</v>
      </c>
    </row>
    <row r="24" spans="1:7">
      <c r="A24" s="649" t="s">
        <v>270</v>
      </c>
      <c r="B24" s="649"/>
      <c r="C24" s="649"/>
      <c r="D24" s="649"/>
      <c r="E24" s="649"/>
      <c r="F24" s="649"/>
      <c r="G24" s="477">
        <f>G23</f>
        <v>0</v>
      </c>
    </row>
    <row r="25" spans="1:7">
      <c r="A25" s="649" t="s">
        <v>280</v>
      </c>
      <c r="B25" s="649"/>
      <c r="C25" s="649"/>
      <c r="D25" s="649"/>
      <c r="E25" s="649"/>
      <c r="F25" s="649"/>
      <c r="G25" s="477">
        <f>ROUND(G24/12,2)</f>
        <v>0</v>
      </c>
    </row>
    <row r="27" spans="1:7" ht="30">
      <c r="A27" s="644" t="s">
        <v>281</v>
      </c>
      <c r="B27" s="644"/>
      <c r="C27" s="644"/>
      <c r="D27" s="478" t="s">
        <v>282</v>
      </c>
      <c r="E27" s="478" t="s">
        <v>283</v>
      </c>
      <c r="F27" s="478" t="s">
        <v>284</v>
      </c>
    </row>
    <row r="28" spans="1:7">
      <c r="A28" s="645" t="s">
        <v>499</v>
      </c>
      <c r="B28" s="645"/>
      <c r="C28" s="646"/>
      <c r="D28" s="479">
        <f>G13</f>
        <v>0</v>
      </c>
      <c r="E28" s="479">
        <f>G25</f>
        <v>0</v>
      </c>
      <c r="F28" s="480">
        <f>AVERAGE(D28:E28)</f>
        <v>0</v>
      </c>
    </row>
  </sheetData>
  <mergeCells count="11">
    <mergeCell ref="A11:F11"/>
    <mergeCell ref="A12:F12"/>
    <mergeCell ref="A13:F13"/>
    <mergeCell ref="A2:G2"/>
    <mergeCell ref="A4:G4"/>
    <mergeCell ref="A27:C27"/>
    <mergeCell ref="A28:C28"/>
    <mergeCell ref="A15:G15"/>
    <mergeCell ref="A23:F23"/>
    <mergeCell ref="A24:F24"/>
    <mergeCell ref="A25:F25"/>
  </mergeCells>
  <pageMargins left="0.51181102362204722" right="0.51181102362204722" top="1.0629921259842521" bottom="0.78740157480314965" header="0.31496062992125984" footer="0.31496062992125984"/>
  <pageSetup paperSize="9" scale="58" fitToHeight="0" orientation="portrait" r:id="rId1"/>
  <headerFooter>
    <oddFooter>&amp;F&amp;RPágina &amp;P</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D1DAA-6127-4E66-AEB1-767DA280627F}">
  <dimension ref="A1:G7"/>
  <sheetViews>
    <sheetView view="pageBreakPreview" zoomScale="60" zoomScaleNormal="100" workbookViewId="0">
      <selection activeCell="D5" sqref="D5"/>
    </sheetView>
  </sheetViews>
  <sheetFormatPr defaultRowHeight="15"/>
  <cols>
    <col min="1" max="1" width="8.28515625" customWidth="1"/>
    <col min="2" max="2" width="52.85546875" customWidth="1"/>
    <col min="3" max="3" width="12" customWidth="1"/>
    <col min="4" max="4" width="17.7109375" customWidth="1"/>
    <col min="5" max="5" width="15.5703125" customWidth="1"/>
  </cols>
  <sheetData>
    <row r="1" spans="1:7">
      <c r="A1" s="642" t="s">
        <v>537</v>
      </c>
      <c r="B1" s="642"/>
      <c r="C1" s="642"/>
      <c r="D1" s="642"/>
      <c r="E1" s="642"/>
      <c r="F1" s="499"/>
      <c r="G1" s="499"/>
    </row>
    <row r="2" spans="1:7" ht="16.5" thickBot="1">
      <c r="B2" s="305"/>
      <c r="C2" s="305"/>
      <c r="D2" s="305"/>
      <c r="E2" s="305"/>
      <c r="F2" s="499"/>
      <c r="G2" s="499"/>
    </row>
    <row r="3" spans="1:7" ht="15.75">
      <c r="A3" s="383" t="s">
        <v>81</v>
      </c>
      <c r="B3" s="384" t="s">
        <v>254</v>
      </c>
      <c r="C3" s="384" t="s">
        <v>285</v>
      </c>
      <c r="D3" s="384" t="s">
        <v>257</v>
      </c>
      <c r="E3" s="385" t="s">
        <v>7</v>
      </c>
      <c r="F3" s="499"/>
      <c r="G3" s="499"/>
    </row>
    <row r="4" spans="1:7" ht="31.5">
      <c r="A4" s="386">
        <v>1</v>
      </c>
      <c r="B4" s="495" t="s">
        <v>536</v>
      </c>
      <c r="C4" s="496">
        <v>1</v>
      </c>
      <c r="D4" s="497">
        <v>0</v>
      </c>
      <c r="E4" s="498">
        <f>D4*C4</f>
        <v>0</v>
      </c>
    </row>
    <row r="5" spans="1:7" ht="16.5" thickBot="1">
      <c r="A5" s="387"/>
      <c r="B5" s="388"/>
      <c r="C5" s="388"/>
      <c r="D5" s="389" t="s">
        <v>7</v>
      </c>
      <c r="E5" s="390">
        <f>SUM(E4:E4)</f>
        <v>0</v>
      </c>
    </row>
    <row r="6" spans="1:7" ht="16.5" thickBot="1">
      <c r="A6" s="392"/>
      <c r="B6" s="393"/>
      <c r="C6" s="394"/>
      <c r="D6" s="394" t="s">
        <v>286</v>
      </c>
      <c r="E6" s="395">
        <v>17</v>
      </c>
    </row>
    <row r="7" spans="1:7" ht="21.75" thickBot="1">
      <c r="A7" s="391"/>
      <c r="B7" s="389"/>
      <c r="C7" s="396"/>
      <c r="D7" s="397" t="s">
        <v>280</v>
      </c>
      <c r="E7" s="398">
        <f>E5/E6</f>
        <v>0</v>
      </c>
    </row>
  </sheetData>
  <mergeCells count="1">
    <mergeCell ref="A1:E1"/>
  </mergeCells>
  <pageMargins left="0.511811024" right="0.511811024" top="0.78740157499999996" bottom="0.78740157499999996" header="0.31496062000000002" footer="0.31496062000000002"/>
  <pageSetup paperSize="9" scale="73"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DB0CAA-51DB-492F-9C60-63EB25A7D4B3}">
  <sheetPr>
    <pageSetUpPr fitToPage="1"/>
  </sheetPr>
  <dimension ref="A1:H73"/>
  <sheetViews>
    <sheetView zoomScale="130" zoomScaleNormal="130" workbookViewId="0">
      <selection activeCell="F73" sqref="F73"/>
    </sheetView>
  </sheetViews>
  <sheetFormatPr defaultRowHeight="12"/>
  <cols>
    <col min="1" max="1" width="4.85546875" style="328" bestFit="1" customWidth="1"/>
    <col min="2" max="3" width="10.28515625" style="328" customWidth="1"/>
    <col min="4" max="4" width="11.85546875" style="328" bestFit="1" customWidth="1"/>
    <col min="5" max="5" width="10" style="328" bestFit="1" customWidth="1"/>
    <col min="6" max="6" width="12.140625" style="361" customWidth="1"/>
    <col min="7" max="7" width="38.28515625" style="328" customWidth="1"/>
    <col min="8" max="8" width="54.28515625" style="328" customWidth="1"/>
    <col min="9" max="251" width="9.140625" style="328"/>
    <col min="252" max="252" width="2.42578125" style="328" customWidth="1"/>
    <col min="253" max="253" width="3.5703125" style="328" bestFit="1" customWidth="1"/>
    <col min="254" max="255" width="10.28515625" style="328" customWidth="1"/>
    <col min="256" max="256" width="11.85546875" style="328" bestFit="1" customWidth="1"/>
    <col min="257" max="257" width="10" style="328" bestFit="1" customWidth="1"/>
    <col min="258" max="258" width="12.140625" style="328" customWidth="1"/>
    <col min="259" max="259" width="38.28515625" style="328" customWidth="1"/>
    <col min="260" max="260" width="54.28515625" style="328" customWidth="1"/>
    <col min="261" max="507" width="9.140625" style="328"/>
    <col min="508" max="508" width="2.42578125" style="328" customWidth="1"/>
    <col min="509" max="509" width="3.5703125" style="328" bestFit="1" customWidth="1"/>
    <col min="510" max="511" width="10.28515625" style="328" customWidth="1"/>
    <col min="512" max="512" width="11.85546875" style="328" bestFit="1" customWidth="1"/>
    <col min="513" max="513" width="10" style="328" bestFit="1" customWidth="1"/>
    <col min="514" max="514" width="12.140625" style="328" customWidth="1"/>
    <col min="515" max="515" width="38.28515625" style="328" customWidth="1"/>
    <col min="516" max="516" width="54.28515625" style="328" customWidth="1"/>
    <col min="517" max="763" width="9.140625" style="328"/>
    <col min="764" max="764" width="2.42578125" style="328" customWidth="1"/>
    <col min="765" max="765" width="3.5703125" style="328" bestFit="1" customWidth="1"/>
    <col min="766" max="767" width="10.28515625" style="328" customWidth="1"/>
    <col min="768" max="768" width="11.85546875" style="328" bestFit="1" customWidth="1"/>
    <col min="769" max="769" width="10" style="328" bestFit="1" customWidth="1"/>
    <col min="770" max="770" width="12.140625" style="328" customWidth="1"/>
    <col min="771" max="771" width="38.28515625" style="328" customWidth="1"/>
    <col min="772" max="772" width="54.28515625" style="328" customWidth="1"/>
    <col min="773" max="1019" width="9.140625" style="328"/>
    <col min="1020" max="1020" width="2.42578125" style="328" customWidth="1"/>
    <col min="1021" max="1021" width="3.5703125" style="328" bestFit="1" customWidth="1"/>
    <col min="1022" max="1023" width="10.28515625" style="328" customWidth="1"/>
    <col min="1024" max="1024" width="11.85546875" style="328" bestFit="1" customWidth="1"/>
    <col min="1025" max="1025" width="10" style="328" bestFit="1" customWidth="1"/>
    <col min="1026" max="1026" width="12.140625" style="328" customWidth="1"/>
    <col min="1027" max="1027" width="38.28515625" style="328" customWidth="1"/>
    <col min="1028" max="1028" width="54.28515625" style="328" customWidth="1"/>
    <col min="1029" max="1275" width="9.140625" style="328"/>
    <col min="1276" max="1276" width="2.42578125" style="328" customWidth="1"/>
    <col min="1277" max="1277" width="3.5703125" style="328" bestFit="1" customWidth="1"/>
    <col min="1278" max="1279" width="10.28515625" style="328" customWidth="1"/>
    <col min="1280" max="1280" width="11.85546875" style="328" bestFit="1" customWidth="1"/>
    <col min="1281" max="1281" width="10" style="328" bestFit="1" customWidth="1"/>
    <col min="1282" max="1282" width="12.140625" style="328" customWidth="1"/>
    <col min="1283" max="1283" width="38.28515625" style="328" customWidth="1"/>
    <col min="1284" max="1284" width="54.28515625" style="328" customWidth="1"/>
    <col min="1285" max="1531" width="9.140625" style="328"/>
    <col min="1532" max="1532" width="2.42578125" style="328" customWidth="1"/>
    <col min="1533" max="1533" width="3.5703125" style="328" bestFit="1" customWidth="1"/>
    <col min="1534" max="1535" width="10.28515625" style="328" customWidth="1"/>
    <col min="1536" max="1536" width="11.85546875" style="328" bestFit="1" customWidth="1"/>
    <col min="1537" max="1537" width="10" style="328" bestFit="1" customWidth="1"/>
    <col min="1538" max="1538" width="12.140625" style="328" customWidth="1"/>
    <col min="1539" max="1539" width="38.28515625" style="328" customWidth="1"/>
    <col min="1540" max="1540" width="54.28515625" style="328" customWidth="1"/>
    <col min="1541" max="1787" width="9.140625" style="328"/>
    <col min="1788" max="1788" width="2.42578125" style="328" customWidth="1"/>
    <col min="1789" max="1789" width="3.5703125" style="328" bestFit="1" customWidth="1"/>
    <col min="1790" max="1791" width="10.28515625" style="328" customWidth="1"/>
    <col min="1792" max="1792" width="11.85546875" style="328" bestFit="1" customWidth="1"/>
    <col min="1793" max="1793" width="10" style="328" bestFit="1" customWidth="1"/>
    <col min="1794" max="1794" width="12.140625" style="328" customWidth="1"/>
    <col min="1795" max="1795" width="38.28515625" style="328" customWidth="1"/>
    <col min="1796" max="1796" width="54.28515625" style="328" customWidth="1"/>
    <col min="1797" max="2043" width="9.140625" style="328"/>
    <col min="2044" max="2044" width="2.42578125" style="328" customWidth="1"/>
    <col min="2045" max="2045" width="3.5703125" style="328" bestFit="1" customWidth="1"/>
    <col min="2046" max="2047" width="10.28515625" style="328" customWidth="1"/>
    <col min="2048" max="2048" width="11.85546875" style="328" bestFit="1" customWidth="1"/>
    <col min="2049" max="2049" width="10" style="328" bestFit="1" customWidth="1"/>
    <col min="2050" max="2050" width="12.140625" style="328" customWidth="1"/>
    <col min="2051" max="2051" width="38.28515625" style="328" customWidth="1"/>
    <col min="2052" max="2052" width="54.28515625" style="328" customWidth="1"/>
    <col min="2053" max="2299" width="9.140625" style="328"/>
    <col min="2300" max="2300" width="2.42578125" style="328" customWidth="1"/>
    <col min="2301" max="2301" width="3.5703125" style="328" bestFit="1" customWidth="1"/>
    <col min="2302" max="2303" width="10.28515625" style="328" customWidth="1"/>
    <col min="2304" max="2304" width="11.85546875" style="328" bestFit="1" customWidth="1"/>
    <col min="2305" max="2305" width="10" style="328" bestFit="1" customWidth="1"/>
    <col min="2306" max="2306" width="12.140625" style="328" customWidth="1"/>
    <col min="2307" max="2307" width="38.28515625" style="328" customWidth="1"/>
    <col min="2308" max="2308" width="54.28515625" style="328" customWidth="1"/>
    <col min="2309" max="2555" width="9.140625" style="328"/>
    <col min="2556" max="2556" width="2.42578125" style="328" customWidth="1"/>
    <col min="2557" max="2557" width="3.5703125" style="328" bestFit="1" customWidth="1"/>
    <col min="2558" max="2559" width="10.28515625" style="328" customWidth="1"/>
    <col min="2560" max="2560" width="11.85546875" style="328" bestFit="1" customWidth="1"/>
    <col min="2561" max="2561" width="10" style="328" bestFit="1" customWidth="1"/>
    <col min="2562" max="2562" width="12.140625" style="328" customWidth="1"/>
    <col min="2563" max="2563" width="38.28515625" style="328" customWidth="1"/>
    <col min="2564" max="2564" width="54.28515625" style="328" customWidth="1"/>
    <col min="2565" max="2811" width="9.140625" style="328"/>
    <col min="2812" max="2812" width="2.42578125" style="328" customWidth="1"/>
    <col min="2813" max="2813" width="3.5703125" style="328" bestFit="1" customWidth="1"/>
    <col min="2814" max="2815" width="10.28515625" style="328" customWidth="1"/>
    <col min="2816" max="2816" width="11.85546875" style="328" bestFit="1" customWidth="1"/>
    <col min="2817" max="2817" width="10" style="328" bestFit="1" customWidth="1"/>
    <col min="2818" max="2818" width="12.140625" style="328" customWidth="1"/>
    <col min="2819" max="2819" width="38.28515625" style="328" customWidth="1"/>
    <col min="2820" max="2820" width="54.28515625" style="328" customWidth="1"/>
    <col min="2821" max="3067" width="9.140625" style="328"/>
    <col min="3068" max="3068" width="2.42578125" style="328" customWidth="1"/>
    <col min="3069" max="3069" width="3.5703125" style="328" bestFit="1" customWidth="1"/>
    <col min="3070" max="3071" width="10.28515625" style="328" customWidth="1"/>
    <col min="3072" max="3072" width="11.85546875" style="328" bestFit="1" customWidth="1"/>
    <col min="3073" max="3073" width="10" style="328" bestFit="1" customWidth="1"/>
    <col min="3074" max="3074" width="12.140625" style="328" customWidth="1"/>
    <col min="3075" max="3075" width="38.28515625" style="328" customWidth="1"/>
    <col min="3076" max="3076" width="54.28515625" style="328" customWidth="1"/>
    <col min="3077" max="3323" width="9.140625" style="328"/>
    <col min="3324" max="3324" width="2.42578125" style="328" customWidth="1"/>
    <col min="3325" max="3325" width="3.5703125" style="328" bestFit="1" customWidth="1"/>
    <col min="3326" max="3327" width="10.28515625" style="328" customWidth="1"/>
    <col min="3328" max="3328" width="11.85546875" style="328" bestFit="1" customWidth="1"/>
    <col min="3329" max="3329" width="10" style="328" bestFit="1" customWidth="1"/>
    <col min="3330" max="3330" width="12.140625" style="328" customWidth="1"/>
    <col min="3331" max="3331" width="38.28515625" style="328" customWidth="1"/>
    <col min="3332" max="3332" width="54.28515625" style="328" customWidth="1"/>
    <col min="3333" max="3579" width="9.140625" style="328"/>
    <col min="3580" max="3580" width="2.42578125" style="328" customWidth="1"/>
    <col min="3581" max="3581" width="3.5703125" style="328" bestFit="1" customWidth="1"/>
    <col min="3582" max="3583" width="10.28515625" style="328" customWidth="1"/>
    <col min="3584" max="3584" width="11.85546875" style="328" bestFit="1" customWidth="1"/>
    <col min="3585" max="3585" width="10" style="328" bestFit="1" customWidth="1"/>
    <col min="3586" max="3586" width="12.140625" style="328" customWidth="1"/>
    <col min="3587" max="3587" width="38.28515625" style="328" customWidth="1"/>
    <col min="3588" max="3588" width="54.28515625" style="328" customWidth="1"/>
    <col min="3589" max="3835" width="9.140625" style="328"/>
    <col min="3836" max="3836" width="2.42578125" style="328" customWidth="1"/>
    <col min="3837" max="3837" width="3.5703125" style="328" bestFit="1" customWidth="1"/>
    <col min="3838" max="3839" width="10.28515625" style="328" customWidth="1"/>
    <col min="3840" max="3840" width="11.85546875" style="328" bestFit="1" customWidth="1"/>
    <col min="3841" max="3841" width="10" style="328" bestFit="1" customWidth="1"/>
    <col min="3842" max="3842" width="12.140625" style="328" customWidth="1"/>
    <col min="3843" max="3843" width="38.28515625" style="328" customWidth="1"/>
    <col min="3844" max="3844" width="54.28515625" style="328" customWidth="1"/>
    <col min="3845" max="4091" width="9.140625" style="328"/>
    <col min="4092" max="4092" width="2.42578125" style="328" customWidth="1"/>
    <col min="4093" max="4093" width="3.5703125" style="328" bestFit="1" customWidth="1"/>
    <col min="4094" max="4095" width="10.28515625" style="328" customWidth="1"/>
    <col min="4096" max="4096" width="11.85546875" style="328" bestFit="1" customWidth="1"/>
    <col min="4097" max="4097" width="10" style="328" bestFit="1" customWidth="1"/>
    <col min="4098" max="4098" width="12.140625" style="328" customWidth="1"/>
    <col min="4099" max="4099" width="38.28515625" style="328" customWidth="1"/>
    <col min="4100" max="4100" width="54.28515625" style="328" customWidth="1"/>
    <col min="4101" max="4347" width="9.140625" style="328"/>
    <col min="4348" max="4348" width="2.42578125" style="328" customWidth="1"/>
    <col min="4349" max="4349" width="3.5703125" style="328" bestFit="1" customWidth="1"/>
    <col min="4350" max="4351" width="10.28515625" style="328" customWidth="1"/>
    <col min="4352" max="4352" width="11.85546875" style="328" bestFit="1" customWidth="1"/>
    <col min="4353" max="4353" width="10" style="328" bestFit="1" customWidth="1"/>
    <col min="4354" max="4354" width="12.140625" style="328" customWidth="1"/>
    <col min="4355" max="4355" width="38.28515625" style="328" customWidth="1"/>
    <col min="4356" max="4356" width="54.28515625" style="328" customWidth="1"/>
    <col min="4357" max="4603" width="9.140625" style="328"/>
    <col min="4604" max="4604" width="2.42578125" style="328" customWidth="1"/>
    <col min="4605" max="4605" width="3.5703125" style="328" bestFit="1" customWidth="1"/>
    <col min="4606" max="4607" width="10.28515625" style="328" customWidth="1"/>
    <col min="4608" max="4608" width="11.85546875" style="328" bestFit="1" customWidth="1"/>
    <col min="4609" max="4609" width="10" style="328" bestFit="1" customWidth="1"/>
    <col min="4610" max="4610" width="12.140625" style="328" customWidth="1"/>
    <col min="4611" max="4611" width="38.28515625" style="328" customWidth="1"/>
    <col min="4612" max="4612" width="54.28515625" style="328" customWidth="1"/>
    <col min="4613" max="4859" width="9.140625" style="328"/>
    <col min="4860" max="4860" width="2.42578125" style="328" customWidth="1"/>
    <col min="4861" max="4861" width="3.5703125" style="328" bestFit="1" customWidth="1"/>
    <col min="4862" max="4863" width="10.28515625" style="328" customWidth="1"/>
    <col min="4864" max="4864" width="11.85546875" style="328" bestFit="1" customWidth="1"/>
    <col min="4865" max="4865" width="10" style="328" bestFit="1" customWidth="1"/>
    <col min="4866" max="4866" width="12.140625" style="328" customWidth="1"/>
    <col min="4867" max="4867" width="38.28515625" style="328" customWidth="1"/>
    <col min="4868" max="4868" width="54.28515625" style="328" customWidth="1"/>
    <col min="4869" max="5115" width="9.140625" style="328"/>
    <col min="5116" max="5116" width="2.42578125" style="328" customWidth="1"/>
    <col min="5117" max="5117" width="3.5703125" style="328" bestFit="1" customWidth="1"/>
    <col min="5118" max="5119" width="10.28515625" style="328" customWidth="1"/>
    <col min="5120" max="5120" width="11.85546875" style="328" bestFit="1" customWidth="1"/>
    <col min="5121" max="5121" width="10" style="328" bestFit="1" customWidth="1"/>
    <col min="5122" max="5122" width="12.140625" style="328" customWidth="1"/>
    <col min="5123" max="5123" width="38.28515625" style="328" customWidth="1"/>
    <col min="5124" max="5124" width="54.28515625" style="328" customWidth="1"/>
    <col min="5125" max="5371" width="9.140625" style="328"/>
    <col min="5372" max="5372" width="2.42578125" style="328" customWidth="1"/>
    <col min="5373" max="5373" width="3.5703125" style="328" bestFit="1" customWidth="1"/>
    <col min="5374" max="5375" width="10.28515625" style="328" customWidth="1"/>
    <col min="5376" max="5376" width="11.85546875" style="328" bestFit="1" customWidth="1"/>
    <col min="5377" max="5377" width="10" style="328" bestFit="1" customWidth="1"/>
    <col min="5378" max="5378" width="12.140625" style="328" customWidth="1"/>
    <col min="5379" max="5379" width="38.28515625" style="328" customWidth="1"/>
    <col min="5380" max="5380" width="54.28515625" style="328" customWidth="1"/>
    <col min="5381" max="5627" width="9.140625" style="328"/>
    <col min="5628" max="5628" width="2.42578125" style="328" customWidth="1"/>
    <col min="5629" max="5629" width="3.5703125" style="328" bestFit="1" customWidth="1"/>
    <col min="5630" max="5631" width="10.28515625" style="328" customWidth="1"/>
    <col min="5632" max="5632" width="11.85546875" style="328" bestFit="1" customWidth="1"/>
    <col min="5633" max="5633" width="10" style="328" bestFit="1" customWidth="1"/>
    <col min="5634" max="5634" width="12.140625" style="328" customWidth="1"/>
    <col min="5635" max="5635" width="38.28515625" style="328" customWidth="1"/>
    <col min="5636" max="5636" width="54.28515625" style="328" customWidth="1"/>
    <col min="5637" max="5883" width="9.140625" style="328"/>
    <col min="5884" max="5884" width="2.42578125" style="328" customWidth="1"/>
    <col min="5885" max="5885" width="3.5703125" style="328" bestFit="1" customWidth="1"/>
    <col min="5886" max="5887" width="10.28515625" style="328" customWidth="1"/>
    <col min="5888" max="5888" width="11.85546875" style="328" bestFit="1" customWidth="1"/>
    <col min="5889" max="5889" width="10" style="328" bestFit="1" customWidth="1"/>
    <col min="5890" max="5890" width="12.140625" style="328" customWidth="1"/>
    <col min="5891" max="5891" width="38.28515625" style="328" customWidth="1"/>
    <col min="5892" max="5892" width="54.28515625" style="328" customWidth="1"/>
    <col min="5893" max="6139" width="9.140625" style="328"/>
    <col min="6140" max="6140" width="2.42578125" style="328" customWidth="1"/>
    <col min="6141" max="6141" width="3.5703125" style="328" bestFit="1" customWidth="1"/>
    <col min="6142" max="6143" width="10.28515625" style="328" customWidth="1"/>
    <col min="6144" max="6144" width="11.85546875" style="328" bestFit="1" customWidth="1"/>
    <col min="6145" max="6145" width="10" style="328" bestFit="1" customWidth="1"/>
    <col min="6146" max="6146" width="12.140625" style="328" customWidth="1"/>
    <col min="6147" max="6147" width="38.28515625" style="328" customWidth="1"/>
    <col min="6148" max="6148" width="54.28515625" style="328" customWidth="1"/>
    <col min="6149" max="6395" width="9.140625" style="328"/>
    <col min="6396" max="6396" width="2.42578125" style="328" customWidth="1"/>
    <col min="6397" max="6397" width="3.5703125" style="328" bestFit="1" customWidth="1"/>
    <col min="6398" max="6399" width="10.28515625" style="328" customWidth="1"/>
    <col min="6400" max="6400" width="11.85546875" style="328" bestFit="1" customWidth="1"/>
    <col min="6401" max="6401" width="10" style="328" bestFit="1" customWidth="1"/>
    <col min="6402" max="6402" width="12.140625" style="328" customWidth="1"/>
    <col min="6403" max="6403" width="38.28515625" style="328" customWidth="1"/>
    <col min="6404" max="6404" width="54.28515625" style="328" customWidth="1"/>
    <col min="6405" max="6651" width="9.140625" style="328"/>
    <col min="6652" max="6652" width="2.42578125" style="328" customWidth="1"/>
    <col min="6653" max="6653" width="3.5703125" style="328" bestFit="1" customWidth="1"/>
    <col min="6654" max="6655" width="10.28515625" style="328" customWidth="1"/>
    <col min="6656" max="6656" width="11.85546875" style="328" bestFit="1" customWidth="1"/>
    <col min="6657" max="6657" width="10" style="328" bestFit="1" customWidth="1"/>
    <col min="6658" max="6658" width="12.140625" style="328" customWidth="1"/>
    <col min="6659" max="6659" width="38.28515625" style="328" customWidth="1"/>
    <col min="6660" max="6660" width="54.28515625" style="328" customWidth="1"/>
    <col min="6661" max="6907" width="9.140625" style="328"/>
    <col min="6908" max="6908" width="2.42578125" style="328" customWidth="1"/>
    <col min="6909" max="6909" width="3.5703125" style="328" bestFit="1" customWidth="1"/>
    <col min="6910" max="6911" width="10.28515625" style="328" customWidth="1"/>
    <col min="6912" max="6912" width="11.85546875" style="328" bestFit="1" customWidth="1"/>
    <col min="6913" max="6913" width="10" style="328" bestFit="1" customWidth="1"/>
    <col min="6914" max="6914" width="12.140625" style="328" customWidth="1"/>
    <col min="6915" max="6915" width="38.28515625" style="328" customWidth="1"/>
    <col min="6916" max="6916" width="54.28515625" style="328" customWidth="1"/>
    <col min="6917" max="7163" width="9.140625" style="328"/>
    <col min="7164" max="7164" width="2.42578125" style="328" customWidth="1"/>
    <col min="7165" max="7165" width="3.5703125" style="328" bestFit="1" customWidth="1"/>
    <col min="7166" max="7167" width="10.28515625" style="328" customWidth="1"/>
    <col min="7168" max="7168" width="11.85546875" style="328" bestFit="1" customWidth="1"/>
    <col min="7169" max="7169" width="10" style="328" bestFit="1" customWidth="1"/>
    <col min="7170" max="7170" width="12.140625" style="328" customWidth="1"/>
    <col min="7171" max="7171" width="38.28515625" style="328" customWidth="1"/>
    <col min="7172" max="7172" width="54.28515625" style="328" customWidth="1"/>
    <col min="7173" max="7419" width="9.140625" style="328"/>
    <col min="7420" max="7420" width="2.42578125" style="328" customWidth="1"/>
    <col min="7421" max="7421" width="3.5703125" style="328" bestFit="1" customWidth="1"/>
    <col min="7422" max="7423" width="10.28515625" style="328" customWidth="1"/>
    <col min="7424" max="7424" width="11.85546875" style="328" bestFit="1" customWidth="1"/>
    <col min="7425" max="7425" width="10" style="328" bestFit="1" customWidth="1"/>
    <col min="7426" max="7426" width="12.140625" style="328" customWidth="1"/>
    <col min="7427" max="7427" width="38.28515625" style="328" customWidth="1"/>
    <col min="7428" max="7428" width="54.28515625" style="328" customWidth="1"/>
    <col min="7429" max="7675" width="9.140625" style="328"/>
    <col min="7676" max="7676" width="2.42578125" style="328" customWidth="1"/>
    <col min="7677" max="7677" width="3.5703125" style="328" bestFit="1" customWidth="1"/>
    <col min="7678" max="7679" width="10.28515625" style="328" customWidth="1"/>
    <col min="7680" max="7680" width="11.85546875" style="328" bestFit="1" customWidth="1"/>
    <col min="7681" max="7681" width="10" style="328" bestFit="1" customWidth="1"/>
    <col min="7682" max="7682" width="12.140625" style="328" customWidth="1"/>
    <col min="7683" max="7683" width="38.28515625" style="328" customWidth="1"/>
    <col min="7684" max="7684" width="54.28515625" style="328" customWidth="1"/>
    <col min="7685" max="7931" width="9.140625" style="328"/>
    <col min="7932" max="7932" width="2.42578125" style="328" customWidth="1"/>
    <col min="7933" max="7933" width="3.5703125" style="328" bestFit="1" customWidth="1"/>
    <col min="7934" max="7935" width="10.28515625" style="328" customWidth="1"/>
    <col min="7936" max="7936" width="11.85546875" style="328" bestFit="1" customWidth="1"/>
    <col min="7937" max="7937" width="10" style="328" bestFit="1" customWidth="1"/>
    <col min="7938" max="7938" width="12.140625" style="328" customWidth="1"/>
    <col min="7939" max="7939" width="38.28515625" style="328" customWidth="1"/>
    <col min="7940" max="7940" width="54.28515625" style="328" customWidth="1"/>
    <col min="7941" max="8187" width="9.140625" style="328"/>
    <col min="8188" max="8188" width="2.42578125" style="328" customWidth="1"/>
    <col min="8189" max="8189" width="3.5703125" style="328" bestFit="1" customWidth="1"/>
    <col min="8190" max="8191" width="10.28515625" style="328" customWidth="1"/>
    <col min="8192" max="8192" width="11.85546875" style="328" bestFit="1" customWidth="1"/>
    <col min="8193" max="8193" width="10" style="328" bestFit="1" customWidth="1"/>
    <col min="8194" max="8194" width="12.140625" style="328" customWidth="1"/>
    <col min="8195" max="8195" width="38.28515625" style="328" customWidth="1"/>
    <col min="8196" max="8196" width="54.28515625" style="328" customWidth="1"/>
    <col min="8197" max="8443" width="9.140625" style="328"/>
    <col min="8444" max="8444" width="2.42578125" style="328" customWidth="1"/>
    <col min="8445" max="8445" width="3.5703125" style="328" bestFit="1" customWidth="1"/>
    <col min="8446" max="8447" width="10.28515625" style="328" customWidth="1"/>
    <col min="8448" max="8448" width="11.85546875" style="328" bestFit="1" customWidth="1"/>
    <col min="8449" max="8449" width="10" style="328" bestFit="1" customWidth="1"/>
    <col min="8450" max="8450" width="12.140625" style="328" customWidth="1"/>
    <col min="8451" max="8451" width="38.28515625" style="328" customWidth="1"/>
    <col min="8452" max="8452" width="54.28515625" style="328" customWidth="1"/>
    <col min="8453" max="8699" width="9.140625" style="328"/>
    <col min="8700" max="8700" width="2.42578125" style="328" customWidth="1"/>
    <col min="8701" max="8701" width="3.5703125" style="328" bestFit="1" customWidth="1"/>
    <col min="8702" max="8703" width="10.28515625" style="328" customWidth="1"/>
    <col min="8704" max="8704" width="11.85546875" style="328" bestFit="1" customWidth="1"/>
    <col min="8705" max="8705" width="10" style="328" bestFit="1" customWidth="1"/>
    <col min="8706" max="8706" width="12.140625" style="328" customWidth="1"/>
    <col min="8707" max="8707" width="38.28515625" style="328" customWidth="1"/>
    <col min="8708" max="8708" width="54.28515625" style="328" customWidth="1"/>
    <col min="8709" max="8955" width="9.140625" style="328"/>
    <col min="8956" max="8956" width="2.42578125" style="328" customWidth="1"/>
    <col min="8957" max="8957" width="3.5703125" style="328" bestFit="1" customWidth="1"/>
    <col min="8958" max="8959" width="10.28515625" style="328" customWidth="1"/>
    <col min="8960" max="8960" width="11.85546875" style="328" bestFit="1" customWidth="1"/>
    <col min="8961" max="8961" width="10" style="328" bestFit="1" customWidth="1"/>
    <col min="8962" max="8962" width="12.140625" style="328" customWidth="1"/>
    <col min="8963" max="8963" width="38.28515625" style="328" customWidth="1"/>
    <col min="8964" max="8964" width="54.28515625" style="328" customWidth="1"/>
    <col min="8965" max="9211" width="9.140625" style="328"/>
    <col min="9212" max="9212" width="2.42578125" style="328" customWidth="1"/>
    <col min="9213" max="9213" width="3.5703125" style="328" bestFit="1" customWidth="1"/>
    <col min="9214" max="9215" width="10.28515625" style="328" customWidth="1"/>
    <col min="9216" max="9216" width="11.85546875" style="328" bestFit="1" customWidth="1"/>
    <col min="9217" max="9217" width="10" style="328" bestFit="1" customWidth="1"/>
    <col min="9218" max="9218" width="12.140625" style="328" customWidth="1"/>
    <col min="9219" max="9219" width="38.28515625" style="328" customWidth="1"/>
    <col min="9220" max="9220" width="54.28515625" style="328" customWidth="1"/>
    <col min="9221" max="9467" width="9.140625" style="328"/>
    <col min="9468" max="9468" width="2.42578125" style="328" customWidth="1"/>
    <col min="9469" max="9469" width="3.5703125" style="328" bestFit="1" customWidth="1"/>
    <col min="9470" max="9471" width="10.28515625" style="328" customWidth="1"/>
    <col min="9472" max="9472" width="11.85546875" style="328" bestFit="1" customWidth="1"/>
    <col min="9473" max="9473" width="10" style="328" bestFit="1" customWidth="1"/>
    <col min="9474" max="9474" width="12.140625" style="328" customWidth="1"/>
    <col min="9475" max="9475" width="38.28515625" style="328" customWidth="1"/>
    <col min="9476" max="9476" width="54.28515625" style="328" customWidth="1"/>
    <col min="9477" max="9723" width="9.140625" style="328"/>
    <col min="9724" max="9724" width="2.42578125" style="328" customWidth="1"/>
    <col min="9725" max="9725" width="3.5703125" style="328" bestFit="1" customWidth="1"/>
    <col min="9726" max="9727" width="10.28515625" style="328" customWidth="1"/>
    <col min="9728" max="9728" width="11.85546875" style="328" bestFit="1" customWidth="1"/>
    <col min="9729" max="9729" width="10" style="328" bestFit="1" customWidth="1"/>
    <col min="9730" max="9730" width="12.140625" style="328" customWidth="1"/>
    <col min="9731" max="9731" width="38.28515625" style="328" customWidth="1"/>
    <col min="9732" max="9732" width="54.28515625" style="328" customWidth="1"/>
    <col min="9733" max="9979" width="9.140625" style="328"/>
    <col min="9980" max="9980" width="2.42578125" style="328" customWidth="1"/>
    <col min="9981" max="9981" width="3.5703125" style="328" bestFit="1" customWidth="1"/>
    <col min="9982" max="9983" width="10.28515625" style="328" customWidth="1"/>
    <col min="9984" max="9984" width="11.85546875" style="328" bestFit="1" customWidth="1"/>
    <col min="9985" max="9985" width="10" style="328" bestFit="1" customWidth="1"/>
    <col min="9986" max="9986" width="12.140625" style="328" customWidth="1"/>
    <col min="9987" max="9987" width="38.28515625" style="328" customWidth="1"/>
    <col min="9988" max="9988" width="54.28515625" style="328" customWidth="1"/>
    <col min="9989" max="10235" width="9.140625" style="328"/>
    <col min="10236" max="10236" width="2.42578125" style="328" customWidth="1"/>
    <col min="10237" max="10237" width="3.5703125" style="328" bestFit="1" customWidth="1"/>
    <col min="10238" max="10239" width="10.28515625" style="328" customWidth="1"/>
    <col min="10240" max="10240" width="11.85546875" style="328" bestFit="1" customWidth="1"/>
    <col min="10241" max="10241" width="10" style="328" bestFit="1" customWidth="1"/>
    <col min="10242" max="10242" width="12.140625" style="328" customWidth="1"/>
    <col min="10243" max="10243" width="38.28515625" style="328" customWidth="1"/>
    <col min="10244" max="10244" width="54.28515625" style="328" customWidth="1"/>
    <col min="10245" max="10491" width="9.140625" style="328"/>
    <col min="10492" max="10492" width="2.42578125" style="328" customWidth="1"/>
    <col min="10493" max="10493" width="3.5703125" style="328" bestFit="1" customWidth="1"/>
    <col min="10494" max="10495" width="10.28515625" style="328" customWidth="1"/>
    <col min="10496" max="10496" width="11.85546875" style="328" bestFit="1" customWidth="1"/>
    <col min="10497" max="10497" width="10" style="328" bestFit="1" customWidth="1"/>
    <col min="10498" max="10498" width="12.140625" style="328" customWidth="1"/>
    <col min="10499" max="10499" width="38.28515625" style="328" customWidth="1"/>
    <col min="10500" max="10500" width="54.28515625" style="328" customWidth="1"/>
    <col min="10501" max="10747" width="9.140625" style="328"/>
    <col min="10748" max="10748" width="2.42578125" style="328" customWidth="1"/>
    <col min="10749" max="10749" width="3.5703125" style="328" bestFit="1" customWidth="1"/>
    <col min="10750" max="10751" width="10.28515625" style="328" customWidth="1"/>
    <col min="10752" max="10752" width="11.85546875" style="328" bestFit="1" customWidth="1"/>
    <col min="10753" max="10753" width="10" style="328" bestFit="1" customWidth="1"/>
    <col min="10754" max="10754" width="12.140625" style="328" customWidth="1"/>
    <col min="10755" max="10755" width="38.28515625" style="328" customWidth="1"/>
    <col min="10756" max="10756" width="54.28515625" style="328" customWidth="1"/>
    <col min="10757" max="11003" width="9.140625" style="328"/>
    <col min="11004" max="11004" width="2.42578125" style="328" customWidth="1"/>
    <col min="11005" max="11005" width="3.5703125" style="328" bestFit="1" customWidth="1"/>
    <col min="11006" max="11007" width="10.28515625" style="328" customWidth="1"/>
    <col min="11008" max="11008" width="11.85546875" style="328" bestFit="1" customWidth="1"/>
    <col min="11009" max="11009" width="10" style="328" bestFit="1" customWidth="1"/>
    <col min="11010" max="11010" width="12.140625" style="328" customWidth="1"/>
    <col min="11011" max="11011" width="38.28515625" style="328" customWidth="1"/>
    <col min="11012" max="11012" width="54.28515625" style="328" customWidth="1"/>
    <col min="11013" max="11259" width="9.140625" style="328"/>
    <col min="11260" max="11260" width="2.42578125" style="328" customWidth="1"/>
    <col min="11261" max="11261" width="3.5703125" style="328" bestFit="1" customWidth="1"/>
    <col min="11262" max="11263" width="10.28515625" style="328" customWidth="1"/>
    <col min="11264" max="11264" width="11.85546875" style="328" bestFit="1" customWidth="1"/>
    <col min="11265" max="11265" width="10" style="328" bestFit="1" customWidth="1"/>
    <col min="11266" max="11266" width="12.140625" style="328" customWidth="1"/>
    <col min="11267" max="11267" width="38.28515625" style="328" customWidth="1"/>
    <col min="11268" max="11268" width="54.28515625" style="328" customWidth="1"/>
    <col min="11269" max="11515" width="9.140625" style="328"/>
    <col min="11516" max="11516" width="2.42578125" style="328" customWidth="1"/>
    <col min="11517" max="11517" width="3.5703125" style="328" bestFit="1" customWidth="1"/>
    <col min="11518" max="11519" width="10.28515625" style="328" customWidth="1"/>
    <col min="11520" max="11520" width="11.85546875" style="328" bestFit="1" customWidth="1"/>
    <col min="11521" max="11521" width="10" style="328" bestFit="1" customWidth="1"/>
    <col min="11522" max="11522" width="12.140625" style="328" customWidth="1"/>
    <col min="11523" max="11523" width="38.28515625" style="328" customWidth="1"/>
    <col min="11524" max="11524" width="54.28515625" style="328" customWidth="1"/>
    <col min="11525" max="11771" width="9.140625" style="328"/>
    <col min="11772" max="11772" width="2.42578125" style="328" customWidth="1"/>
    <col min="11773" max="11773" width="3.5703125" style="328" bestFit="1" customWidth="1"/>
    <col min="11774" max="11775" width="10.28515625" style="328" customWidth="1"/>
    <col min="11776" max="11776" width="11.85546875" style="328" bestFit="1" customWidth="1"/>
    <col min="11777" max="11777" width="10" style="328" bestFit="1" customWidth="1"/>
    <col min="11778" max="11778" width="12.140625" style="328" customWidth="1"/>
    <col min="11779" max="11779" width="38.28515625" style="328" customWidth="1"/>
    <col min="11780" max="11780" width="54.28515625" style="328" customWidth="1"/>
    <col min="11781" max="12027" width="9.140625" style="328"/>
    <col min="12028" max="12028" width="2.42578125" style="328" customWidth="1"/>
    <col min="12029" max="12029" width="3.5703125" style="328" bestFit="1" customWidth="1"/>
    <col min="12030" max="12031" width="10.28515625" style="328" customWidth="1"/>
    <col min="12032" max="12032" width="11.85546875" style="328" bestFit="1" customWidth="1"/>
    <col min="12033" max="12033" width="10" style="328" bestFit="1" customWidth="1"/>
    <col min="12034" max="12034" width="12.140625" style="328" customWidth="1"/>
    <col min="12035" max="12035" width="38.28515625" style="328" customWidth="1"/>
    <col min="12036" max="12036" width="54.28515625" style="328" customWidth="1"/>
    <col min="12037" max="12283" width="9.140625" style="328"/>
    <col min="12284" max="12284" width="2.42578125" style="328" customWidth="1"/>
    <col min="12285" max="12285" width="3.5703125" style="328" bestFit="1" customWidth="1"/>
    <col min="12286" max="12287" width="10.28515625" style="328" customWidth="1"/>
    <col min="12288" max="12288" width="11.85546875" style="328" bestFit="1" customWidth="1"/>
    <col min="12289" max="12289" width="10" style="328" bestFit="1" customWidth="1"/>
    <col min="12290" max="12290" width="12.140625" style="328" customWidth="1"/>
    <col min="12291" max="12291" width="38.28515625" style="328" customWidth="1"/>
    <col min="12292" max="12292" width="54.28515625" style="328" customWidth="1"/>
    <col min="12293" max="12539" width="9.140625" style="328"/>
    <col min="12540" max="12540" width="2.42578125" style="328" customWidth="1"/>
    <col min="12541" max="12541" width="3.5703125" style="328" bestFit="1" customWidth="1"/>
    <col min="12542" max="12543" width="10.28515625" style="328" customWidth="1"/>
    <col min="12544" max="12544" width="11.85546875" style="328" bestFit="1" customWidth="1"/>
    <col min="12545" max="12545" width="10" style="328" bestFit="1" customWidth="1"/>
    <col min="12546" max="12546" width="12.140625" style="328" customWidth="1"/>
    <col min="12547" max="12547" width="38.28515625" style="328" customWidth="1"/>
    <col min="12548" max="12548" width="54.28515625" style="328" customWidth="1"/>
    <col min="12549" max="12795" width="9.140625" style="328"/>
    <col min="12796" max="12796" width="2.42578125" style="328" customWidth="1"/>
    <col min="12797" max="12797" width="3.5703125" style="328" bestFit="1" customWidth="1"/>
    <col min="12798" max="12799" width="10.28515625" style="328" customWidth="1"/>
    <col min="12800" max="12800" width="11.85546875" style="328" bestFit="1" customWidth="1"/>
    <col min="12801" max="12801" width="10" style="328" bestFit="1" customWidth="1"/>
    <col min="12802" max="12802" width="12.140625" style="328" customWidth="1"/>
    <col min="12803" max="12803" width="38.28515625" style="328" customWidth="1"/>
    <col min="12804" max="12804" width="54.28515625" style="328" customWidth="1"/>
    <col min="12805" max="13051" width="9.140625" style="328"/>
    <col min="13052" max="13052" width="2.42578125" style="328" customWidth="1"/>
    <col min="13053" max="13053" width="3.5703125" style="328" bestFit="1" customWidth="1"/>
    <col min="13054" max="13055" width="10.28515625" style="328" customWidth="1"/>
    <col min="13056" max="13056" width="11.85546875" style="328" bestFit="1" customWidth="1"/>
    <col min="13057" max="13057" width="10" style="328" bestFit="1" customWidth="1"/>
    <col min="13058" max="13058" width="12.140625" style="328" customWidth="1"/>
    <col min="13059" max="13059" width="38.28515625" style="328" customWidth="1"/>
    <col min="13060" max="13060" width="54.28515625" style="328" customWidth="1"/>
    <col min="13061" max="13307" width="9.140625" style="328"/>
    <col min="13308" max="13308" width="2.42578125" style="328" customWidth="1"/>
    <col min="13309" max="13309" width="3.5703125" style="328" bestFit="1" customWidth="1"/>
    <col min="13310" max="13311" width="10.28515625" style="328" customWidth="1"/>
    <col min="13312" max="13312" width="11.85546875" style="328" bestFit="1" customWidth="1"/>
    <col min="13313" max="13313" width="10" style="328" bestFit="1" customWidth="1"/>
    <col min="13314" max="13314" width="12.140625" style="328" customWidth="1"/>
    <col min="13315" max="13315" width="38.28515625" style="328" customWidth="1"/>
    <col min="13316" max="13316" width="54.28515625" style="328" customWidth="1"/>
    <col min="13317" max="13563" width="9.140625" style="328"/>
    <col min="13564" max="13564" width="2.42578125" style="328" customWidth="1"/>
    <col min="13565" max="13565" width="3.5703125" style="328" bestFit="1" customWidth="1"/>
    <col min="13566" max="13567" width="10.28515625" style="328" customWidth="1"/>
    <col min="13568" max="13568" width="11.85546875" style="328" bestFit="1" customWidth="1"/>
    <col min="13569" max="13569" width="10" style="328" bestFit="1" customWidth="1"/>
    <col min="13570" max="13570" width="12.140625" style="328" customWidth="1"/>
    <col min="13571" max="13571" width="38.28515625" style="328" customWidth="1"/>
    <col min="13572" max="13572" width="54.28515625" style="328" customWidth="1"/>
    <col min="13573" max="13819" width="9.140625" style="328"/>
    <col min="13820" max="13820" width="2.42578125" style="328" customWidth="1"/>
    <col min="13821" max="13821" width="3.5703125" style="328" bestFit="1" customWidth="1"/>
    <col min="13822" max="13823" width="10.28515625" style="328" customWidth="1"/>
    <col min="13824" max="13824" width="11.85546875" style="328" bestFit="1" customWidth="1"/>
    <col min="13825" max="13825" width="10" style="328" bestFit="1" customWidth="1"/>
    <col min="13826" max="13826" width="12.140625" style="328" customWidth="1"/>
    <col min="13827" max="13827" width="38.28515625" style="328" customWidth="1"/>
    <col min="13828" max="13828" width="54.28515625" style="328" customWidth="1"/>
    <col min="13829" max="14075" width="9.140625" style="328"/>
    <col min="14076" max="14076" width="2.42578125" style="328" customWidth="1"/>
    <col min="14077" max="14077" width="3.5703125" style="328" bestFit="1" customWidth="1"/>
    <col min="14078" max="14079" width="10.28515625" style="328" customWidth="1"/>
    <col min="14080" max="14080" width="11.85546875" style="328" bestFit="1" customWidth="1"/>
    <col min="14081" max="14081" width="10" style="328" bestFit="1" customWidth="1"/>
    <col min="14082" max="14082" width="12.140625" style="328" customWidth="1"/>
    <col min="14083" max="14083" width="38.28515625" style="328" customWidth="1"/>
    <col min="14084" max="14084" width="54.28515625" style="328" customWidth="1"/>
    <col min="14085" max="14331" width="9.140625" style="328"/>
    <col min="14332" max="14332" width="2.42578125" style="328" customWidth="1"/>
    <col min="14333" max="14333" width="3.5703125" style="328" bestFit="1" customWidth="1"/>
    <col min="14334" max="14335" width="10.28515625" style="328" customWidth="1"/>
    <col min="14336" max="14336" width="11.85546875" style="328" bestFit="1" customWidth="1"/>
    <col min="14337" max="14337" width="10" style="328" bestFit="1" customWidth="1"/>
    <col min="14338" max="14338" width="12.140625" style="328" customWidth="1"/>
    <col min="14339" max="14339" width="38.28515625" style="328" customWidth="1"/>
    <col min="14340" max="14340" width="54.28515625" style="328" customWidth="1"/>
    <col min="14341" max="14587" width="9.140625" style="328"/>
    <col min="14588" max="14588" width="2.42578125" style="328" customWidth="1"/>
    <col min="14589" max="14589" width="3.5703125" style="328" bestFit="1" customWidth="1"/>
    <col min="14590" max="14591" width="10.28515625" style="328" customWidth="1"/>
    <col min="14592" max="14592" width="11.85546875" style="328" bestFit="1" customWidth="1"/>
    <col min="14593" max="14593" width="10" style="328" bestFit="1" customWidth="1"/>
    <col min="14594" max="14594" width="12.140625" style="328" customWidth="1"/>
    <col min="14595" max="14595" width="38.28515625" style="328" customWidth="1"/>
    <col min="14596" max="14596" width="54.28515625" style="328" customWidth="1"/>
    <col min="14597" max="14843" width="9.140625" style="328"/>
    <col min="14844" max="14844" width="2.42578125" style="328" customWidth="1"/>
    <col min="14845" max="14845" width="3.5703125" style="328" bestFit="1" customWidth="1"/>
    <col min="14846" max="14847" width="10.28515625" style="328" customWidth="1"/>
    <col min="14848" max="14848" width="11.85546875" style="328" bestFit="1" customWidth="1"/>
    <col min="14849" max="14849" width="10" style="328" bestFit="1" customWidth="1"/>
    <col min="14850" max="14850" width="12.140625" style="328" customWidth="1"/>
    <col min="14851" max="14851" width="38.28515625" style="328" customWidth="1"/>
    <col min="14852" max="14852" width="54.28515625" style="328" customWidth="1"/>
    <col min="14853" max="15099" width="9.140625" style="328"/>
    <col min="15100" max="15100" width="2.42578125" style="328" customWidth="1"/>
    <col min="15101" max="15101" width="3.5703125" style="328" bestFit="1" customWidth="1"/>
    <col min="15102" max="15103" width="10.28515625" style="328" customWidth="1"/>
    <col min="15104" max="15104" width="11.85546875" style="328" bestFit="1" customWidth="1"/>
    <col min="15105" max="15105" width="10" style="328" bestFit="1" customWidth="1"/>
    <col min="15106" max="15106" width="12.140625" style="328" customWidth="1"/>
    <col min="15107" max="15107" width="38.28515625" style="328" customWidth="1"/>
    <col min="15108" max="15108" width="54.28515625" style="328" customWidth="1"/>
    <col min="15109" max="15355" width="9.140625" style="328"/>
    <col min="15356" max="15356" width="2.42578125" style="328" customWidth="1"/>
    <col min="15357" max="15357" width="3.5703125" style="328" bestFit="1" customWidth="1"/>
    <col min="15358" max="15359" width="10.28515625" style="328" customWidth="1"/>
    <col min="15360" max="15360" width="11.85546875" style="328" bestFit="1" customWidth="1"/>
    <col min="15361" max="15361" width="10" style="328" bestFit="1" customWidth="1"/>
    <col min="15362" max="15362" width="12.140625" style="328" customWidth="1"/>
    <col min="15363" max="15363" width="38.28515625" style="328" customWidth="1"/>
    <col min="15364" max="15364" width="54.28515625" style="328" customWidth="1"/>
    <col min="15365" max="15611" width="9.140625" style="328"/>
    <col min="15612" max="15612" width="2.42578125" style="328" customWidth="1"/>
    <col min="15613" max="15613" width="3.5703125" style="328" bestFit="1" customWidth="1"/>
    <col min="15614" max="15615" width="10.28515625" style="328" customWidth="1"/>
    <col min="15616" max="15616" width="11.85546875" style="328" bestFit="1" customWidth="1"/>
    <col min="15617" max="15617" width="10" style="328" bestFit="1" customWidth="1"/>
    <col min="15618" max="15618" width="12.140625" style="328" customWidth="1"/>
    <col min="15619" max="15619" width="38.28515625" style="328" customWidth="1"/>
    <col min="15620" max="15620" width="54.28515625" style="328" customWidth="1"/>
    <col min="15621" max="15867" width="9.140625" style="328"/>
    <col min="15868" max="15868" width="2.42578125" style="328" customWidth="1"/>
    <col min="15869" max="15869" width="3.5703125" style="328" bestFit="1" customWidth="1"/>
    <col min="15870" max="15871" width="10.28515625" style="328" customWidth="1"/>
    <col min="15872" max="15872" width="11.85546875" style="328" bestFit="1" customWidth="1"/>
    <col min="15873" max="15873" width="10" style="328" bestFit="1" customWidth="1"/>
    <col min="15874" max="15874" width="12.140625" style="328" customWidth="1"/>
    <col min="15875" max="15875" width="38.28515625" style="328" customWidth="1"/>
    <col min="15876" max="15876" width="54.28515625" style="328" customWidth="1"/>
    <col min="15877" max="16123" width="9.140625" style="328"/>
    <col min="16124" max="16124" width="2.42578125" style="328" customWidth="1"/>
    <col min="16125" max="16125" width="3.5703125" style="328" bestFit="1" customWidth="1"/>
    <col min="16126" max="16127" width="10.28515625" style="328" customWidth="1"/>
    <col min="16128" max="16128" width="11.85546875" style="328" bestFit="1" customWidth="1"/>
    <col min="16129" max="16129" width="10" style="328" bestFit="1" customWidth="1"/>
    <col min="16130" max="16130" width="12.140625" style="328" customWidth="1"/>
    <col min="16131" max="16131" width="38.28515625" style="328" customWidth="1"/>
    <col min="16132" max="16132" width="54.28515625" style="328" customWidth="1"/>
    <col min="16133" max="16384" width="9.140625" style="328"/>
  </cols>
  <sheetData>
    <row r="1" spans="1:8">
      <c r="A1" s="329"/>
      <c r="B1" s="329"/>
      <c r="C1" s="329"/>
      <c r="D1" s="329"/>
      <c r="E1" s="329"/>
      <c r="F1" s="329"/>
      <c r="G1" s="329"/>
      <c r="H1" s="329"/>
    </row>
    <row r="2" spans="1:8" ht="14.25">
      <c r="A2" s="642" t="s">
        <v>287</v>
      </c>
      <c r="B2" s="642"/>
      <c r="C2" s="642"/>
      <c r="D2" s="642"/>
      <c r="E2" s="642"/>
      <c r="F2" s="642"/>
      <c r="G2" s="642"/>
      <c r="H2" s="642"/>
    </row>
    <row r="3" spans="1:8">
      <c r="A3" s="329"/>
      <c r="B3" s="329"/>
      <c r="C3" s="329"/>
      <c r="D3" s="329"/>
      <c r="E3" s="329"/>
      <c r="F3" s="329"/>
      <c r="G3" s="329"/>
      <c r="H3" s="329"/>
    </row>
    <row r="4" spans="1:8" ht="12.75" thickBot="1">
      <c r="A4" s="657" t="s">
        <v>288</v>
      </c>
      <c r="B4" s="657"/>
      <c r="C4" s="657"/>
      <c r="D4" s="657"/>
      <c r="E4" s="657"/>
      <c r="F4" s="657"/>
      <c r="G4" s="657"/>
      <c r="H4" s="657"/>
    </row>
    <row r="5" spans="1:8" ht="13.5" thickTop="1" thickBot="1">
      <c r="A5" s="330">
        <v>1</v>
      </c>
      <c r="B5" s="658" t="s">
        <v>98</v>
      </c>
      <c r="C5" s="659"/>
      <c r="D5" s="659"/>
      <c r="E5" s="660"/>
      <c r="F5" s="331" t="s">
        <v>99</v>
      </c>
      <c r="G5" s="332" t="s">
        <v>289</v>
      </c>
      <c r="H5" s="332" t="s">
        <v>290</v>
      </c>
    </row>
    <row r="6" spans="1:8" ht="84">
      <c r="A6" s="366" t="s">
        <v>38</v>
      </c>
      <c r="B6" s="668" t="s">
        <v>510</v>
      </c>
      <c r="C6" s="669"/>
      <c r="D6" s="669"/>
      <c r="E6" s="670"/>
      <c r="F6" s="370" t="s">
        <v>291</v>
      </c>
      <c r="G6" s="368">
        <v>2133.59</v>
      </c>
      <c r="H6" s="335" t="s">
        <v>513</v>
      </c>
    </row>
    <row r="7" spans="1:8" ht="12.75" thickBot="1">
      <c r="A7" s="336" t="s">
        <v>39</v>
      </c>
      <c r="B7" s="661" t="s">
        <v>182</v>
      </c>
      <c r="C7" s="662"/>
      <c r="D7" s="662"/>
      <c r="E7" s="663"/>
      <c r="F7" s="337" t="s">
        <v>291</v>
      </c>
      <c r="G7" s="338" t="s">
        <v>291</v>
      </c>
      <c r="H7" s="335" t="s">
        <v>291</v>
      </c>
    </row>
    <row r="8" spans="1:8" ht="13.5" thickTop="1" thickBot="1">
      <c r="A8" s="664" t="s">
        <v>7</v>
      </c>
      <c r="B8" s="665"/>
      <c r="C8" s="665"/>
      <c r="D8" s="665"/>
      <c r="E8" s="666"/>
      <c r="F8" s="339">
        <f>SUM(F6)</f>
        <v>0</v>
      </c>
      <c r="G8" s="339"/>
      <c r="H8" s="339"/>
    </row>
    <row r="9" spans="1:8" ht="12.75" thickTop="1">
      <c r="A9" s="667"/>
      <c r="B9" s="667"/>
      <c r="C9" s="667"/>
      <c r="D9" s="667"/>
      <c r="E9" s="667"/>
      <c r="F9" s="667"/>
      <c r="G9" s="667"/>
      <c r="H9" s="667"/>
    </row>
    <row r="10" spans="1:8" ht="12" customHeight="1">
      <c r="A10" s="657" t="s">
        <v>292</v>
      </c>
      <c r="B10" s="657"/>
      <c r="C10" s="657"/>
      <c r="D10" s="657"/>
      <c r="E10" s="657"/>
      <c r="F10" s="657"/>
      <c r="G10" s="657"/>
      <c r="H10" s="657"/>
    </row>
    <row r="11" spans="1:8" ht="12" customHeight="1" thickBot="1">
      <c r="A11" s="653" t="s">
        <v>293</v>
      </c>
      <c r="B11" s="653"/>
      <c r="C11" s="653"/>
      <c r="D11" s="653"/>
      <c r="E11" s="653"/>
      <c r="F11" s="653"/>
      <c r="G11" s="653"/>
      <c r="H11" s="653"/>
    </row>
    <row r="12" spans="1:8" ht="15" customHeight="1" thickTop="1" thickBot="1">
      <c r="A12" s="331" t="s">
        <v>113</v>
      </c>
      <c r="B12" s="658" t="s">
        <v>294</v>
      </c>
      <c r="C12" s="659"/>
      <c r="D12" s="659"/>
      <c r="E12" s="660"/>
      <c r="F12" s="331" t="s">
        <v>99</v>
      </c>
      <c r="G12" s="332" t="s">
        <v>295</v>
      </c>
      <c r="H12" s="332" t="s">
        <v>296</v>
      </c>
    </row>
    <row r="13" spans="1:8" ht="41.45" customHeight="1" thickTop="1">
      <c r="A13" s="333" t="s">
        <v>38</v>
      </c>
      <c r="B13" s="671" t="s">
        <v>297</v>
      </c>
      <c r="C13" s="672"/>
      <c r="D13" s="672"/>
      <c r="E13" s="673"/>
      <c r="F13" s="334">
        <f>TRUNC(1/12,4)</f>
        <v>8.3299999999999999E-2</v>
      </c>
      <c r="G13" s="340" t="s">
        <v>298</v>
      </c>
      <c r="H13" s="335" t="s">
        <v>299</v>
      </c>
    </row>
    <row r="14" spans="1:8" ht="37.5" customHeight="1">
      <c r="A14" s="336" t="s">
        <v>39</v>
      </c>
      <c r="B14" s="650" t="s">
        <v>300</v>
      </c>
      <c r="C14" s="651"/>
      <c r="D14" s="651"/>
      <c r="E14" s="652"/>
      <c r="F14" s="337">
        <f>TRUNC(ROUND(((1/3)*(5/56))+(1/11),3),4)</f>
        <v>0.121</v>
      </c>
      <c r="G14" s="338" t="s">
        <v>301</v>
      </c>
      <c r="H14" s="335" t="s">
        <v>302</v>
      </c>
    </row>
    <row r="15" spans="1:8" ht="15" customHeight="1" thickBot="1">
      <c r="A15" s="674" t="s">
        <v>303</v>
      </c>
      <c r="B15" s="675"/>
      <c r="C15" s="675"/>
      <c r="D15" s="675"/>
      <c r="E15" s="676"/>
      <c r="F15" s="337">
        <f>TRUNC(SUM(F13:F14),4)</f>
        <v>0.20430000000000001</v>
      </c>
      <c r="G15" s="674"/>
      <c r="H15" s="676"/>
    </row>
    <row r="16" spans="1:8" ht="15" customHeight="1" thickTop="1" thickBot="1">
      <c r="A16" s="664" t="s">
        <v>7</v>
      </c>
      <c r="B16" s="665"/>
      <c r="C16" s="665"/>
      <c r="D16" s="665"/>
      <c r="E16" s="666"/>
      <c r="F16" s="341">
        <f>TRUNC(SUM(F15:F15),4)</f>
        <v>0.20430000000000001</v>
      </c>
      <c r="G16" s="339"/>
      <c r="H16" s="339"/>
    </row>
    <row r="17" spans="1:8" ht="12.75" thickTop="1">
      <c r="A17" s="329"/>
      <c r="B17" s="329"/>
      <c r="C17" s="329"/>
      <c r="D17" s="329"/>
      <c r="E17" s="329"/>
      <c r="F17" s="329"/>
      <c r="G17" s="329"/>
      <c r="H17" s="329"/>
    </row>
    <row r="18" spans="1:8" ht="12" customHeight="1" thickBot="1">
      <c r="A18" s="653" t="s">
        <v>304</v>
      </c>
      <c r="B18" s="653"/>
      <c r="C18" s="653"/>
      <c r="D18" s="653"/>
      <c r="E18" s="653"/>
      <c r="F18" s="653"/>
      <c r="G18" s="653"/>
      <c r="H18" s="653"/>
    </row>
    <row r="19" spans="1:8" ht="15" customHeight="1" thickTop="1" thickBot="1">
      <c r="A19" s="342" t="s">
        <v>120</v>
      </c>
      <c r="B19" s="654" t="s">
        <v>159</v>
      </c>
      <c r="C19" s="655"/>
      <c r="D19" s="655"/>
      <c r="E19" s="656"/>
      <c r="F19" s="331" t="s">
        <v>99</v>
      </c>
      <c r="G19" s="332" t="s">
        <v>305</v>
      </c>
      <c r="H19" s="332" t="s">
        <v>296</v>
      </c>
    </row>
    <row r="20" spans="1:8" ht="15" customHeight="1" thickTop="1">
      <c r="A20" s="333" t="s">
        <v>38</v>
      </c>
      <c r="B20" s="671" t="s">
        <v>306</v>
      </c>
      <c r="C20" s="672"/>
      <c r="D20" s="672"/>
      <c r="E20" s="673"/>
      <c r="F20" s="334">
        <v>0.2</v>
      </c>
      <c r="G20" s="340" t="s">
        <v>307</v>
      </c>
      <c r="H20" s="343" t="s">
        <v>308</v>
      </c>
    </row>
    <row r="21" spans="1:8" ht="15" customHeight="1">
      <c r="A21" s="344" t="s">
        <v>39</v>
      </c>
      <c r="B21" s="650" t="s">
        <v>309</v>
      </c>
      <c r="C21" s="651"/>
      <c r="D21" s="651"/>
      <c r="E21" s="652"/>
      <c r="F21" s="345">
        <v>2.5000000000000001E-2</v>
      </c>
      <c r="G21" s="340" t="s">
        <v>307</v>
      </c>
      <c r="H21" s="347" t="s">
        <v>310</v>
      </c>
    </row>
    <row r="22" spans="1:8" ht="87.75" customHeight="1">
      <c r="A22" s="344" t="s">
        <v>40</v>
      </c>
      <c r="B22" s="650" t="s">
        <v>311</v>
      </c>
      <c r="C22" s="651"/>
      <c r="D22" s="651"/>
      <c r="E22" s="652"/>
      <c r="F22" s="345">
        <v>2.5000000000000001E-2</v>
      </c>
      <c r="G22" s="348" t="s">
        <v>312</v>
      </c>
      <c r="H22" s="349" t="s">
        <v>313</v>
      </c>
    </row>
    <row r="23" spans="1:8" ht="15" customHeight="1">
      <c r="A23" s="344" t="s">
        <v>79</v>
      </c>
      <c r="B23" s="650" t="s">
        <v>314</v>
      </c>
      <c r="C23" s="651"/>
      <c r="D23" s="651"/>
      <c r="E23" s="652"/>
      <c r="F23" s="345">
        <v>1.4999999999999999E-2</v>
      </c>
      <c r="G23" s="346" t="s">
        <v>307</v>
      </c>
      <c r="H23" s="347" t="s">
        <v>315</v>
      </c>
    </row>
    <row r="24" spans="1:8" ht="15" customHeight="1">
      <c r="A24" s="344" t="s">
        <v>106</v>
      </c>
      <c r="B24" s="650" t="s">
        <v>316</v>
      </c>
      <c r="C24" s="651"/>
      <c r="D24" s="651"/>
      <c r="E24" s="652"/>
      <c r="F24" s="345">
        <v>0.01</v>
      </c>
      <c r="G24" s="346" t="s">
        <v>307</v>
      </c>
      <c r="H24" s="347" t="s">
        <v>317</v>
      </c>
    </row>
    <row r="25" spans="1:8" ht="15" customHeight="1">
      <c r="A25" s="344" t="s">
        <v>108</v>
      </c>
      <c r="B25" s="650" t="s">
        <v>318</v>
      </c>
      <c r="C25" s="651"/>
      <c r="D25" s="651"/>
      <c r="E25" s="652"/>
      <c r="F25" s="350">
        <v>6.0000000000000001E-3</v>
      </c>
      <c r="G25" s="346" t="s">
        <v>307</v>
      </c>
      <c r="H25" s="347" t="s">
        <v>319</v>
      </c>
    </row>
    <row r="26" spans="1:8" ht="15" customHeight="1">
      <c r="A26" s="344" t="s">
        <v>130</v>
      </c>
      <c r="B26" s="650" t="s">
        <v>238</v>
      </c>
      <c r="C26" s="651"/>
      <c r="D26" s="651"/>
      <c r="E26" s="652"/>
      <c r="F26" s="345">
        <v>2E-3</v>
      </c>
      <c r="G26" s="346" t="s">
        <v>307</v>
      </c>
      <c r="H26" s="347" t="s">
        <v>320</v>
      </c>
    </row>
    <row r="27" spans="1:8" ht="15" customHeight="1" thickBot="1">
      <c r="A27" s="336" t="s">
        <v>132</v>
      </c>
      <c r="B27" s="661" t="s">
        <v>239</v>
      </c>
      <c r="C27" s="662"/>
      <c r="D27" s="662"/>
      <c r="E27" s="663"/>
      <c r="F27" s="350">
        <v>0.08</v>
      </c>
      <c r="G27" s="351" t="s">
        <v>307</v>
      </c>
      <c r="H27" s="352" t="s">
        <v>321</v>
      </c>
    </row>
    <row r="28" spans="1:8" ht="15" customHeight="1" thickTop="1" thickBot="1">
      <c r="A28" s="664" t="s">
        <v>7</v>
      </c>
      <c r="B28" s="665"/>
      <c r="C28" s="665"/>
      <c r="D28" s="665"/>
      <c r="E28" s="666"/>
      <c r="F28" s="341">
        <f>SUM(F20:F27)</f>
        <v>0.36300000000000004</v>
      </c>
      <c r="G28" s="339"/>
      <c r="H28" s="339"/>
    </row>
    <row r="29" spans="1:8" ht="12.75" thickTop="1">
      <c r="A29" s="680"/>
      <c r="B29" s="680"/>
      <c r="C29" s="680"/>
      <c r="D29" s="680"/>
      <c r="E29" s="680"/>
      <c r="F29" s="680"/>
      <c r="G29" s="680"/>
      <c r="H29" s="353"/>
    </row>
    <row r="30" spans="1:8" ht="12.75" thickBot="1">
      <c r="A30" s="653" t="s">
        <v>322</v>
      </c>
      <c r="B30" s="653"/>
      <c r="C30" s="653"/>
      <c r="D30" s="653"/>
      <c r="E30" s="653"/>
      <c r="F30" s="653"/>
      <c r="G30" s="653"/>
      <c r="H30" s="653"/>
    </row>
    <row r="31" spans="1:8" ht="13.5" thickTop="1" thickBot="1">
      <c r="A31" s="342" t="s">
        <v>136</v>
      </c>
      <c r="B31" s="654" t="s">
        <v>137</v>
      </c>
      <c r="C31" s="655"/>
      <c r="D31" s="655"/>
      <c r="E31" s="656"/>
      <c r="F31" s="331" t="s">
        <v>323</v>
      </c>
      <c r="G31" s="332" t="s">
        <v>295</v>
      </c>
      <c r="H31" s="332" t="s">
        <v>296</v>
      </c>
    </row>
    <row r="32" spans="1:8" ht="36.75" thickTop="1">
      <c r="A32" s="366" t="s">
        <v>38</v>
      </c>
      <c r="B32" s="671" t="s">
        <v>324</v>
      </c>
      <c r="C32" s="672"/>
      <c r="D32" s="672"/>
      <c r="E32" s="673"/>
      <c r="F32" s="354">
        <v>91.9846</v>
      </c>
      <c r="G32" s="355" t="s">
        <v>514</v>
      </c>
      <c r="H32" s="335" t="s">
        <v>515</v>
      </c>
    </row>
    <row r="33" spans="1:8" ht="103.5" customHeight="1">
      <c r="A33" s="336" t="s">
        <v>39</v>
      </c>
      <c r="B33" s="677" t="s">
        <v>517</v>
      </c>
      <c r="C33" s="678"/>
      <c r="D33" s="678" t="s">
        <v>517</v>
      </c>
      <c r="E33" s="679"/>
      <c r="F33" s="354">
        <v>485.1</v>
      </c>
      <c r="G33" s="362" t="s">
        <v>516</v>
      </c>
      <c r="H33" s="335" t="s">
        <v>526</v>
      </c>
    </row>
    <row r="34" spans="1:8" ht="132">
      <c r="A34" s="336" t="s">
        <v>40</v>
      </c>
      <c r="B34" s="677" t="s">
        <v>518</v>
      </c>
      <c r="C34" s="678"/>
      <c r="D34" s="678" t="s">
        <v>518</v>
      </c>
      <c r="E34" s="679"/>
      <c r="F34" s="354">
        <v>180</v>
      </c>
      <c r="G34" s="362" t="s">
        <v>291</v>
      </c>
      <c r="H34" s="335" t="s">
        <v>527</v>
      </c>
    </row>
    <row r="35" spans="1:8" ht="84" customHeight="1">
      <c r="A35" s="336" t="s">
        <v>79</v>
      </c>
      <c r="B35" s="677" t="s">
        <v>519</v>
      </c>
      <c r="C35" s="678"/>
      <c r="D35" s="678" t="s">
        <v>519</v>
      </c>
      <c r="E35" s="679"/>
      <c r="F35" s="354">
        <v>16</v>
      </c>
      <c r="G35" s="362" t="s">
        <v>291</v>
      </c>
      <c r="H35" s="335" t="s">
        <v>525</v>
      </c>
    </row>
    <row r="36" spans="1:8" ht="84" customHeight="1">
      <c r="A36" s="336" t="s">
        <v>106</v>
      </c>
      <c r="B36" s="677" t="s">
        <v>520</v>
      </c>
      <c r="C36" s="678"/>
      <c r="D36" s="678" t="s">
        <v>520</v>
      </c>
      <c r="E36" s="679"/>
      <c r="F36" s="354">
        <v>20</v>
      </c>
      <c r="G36" s="362" t="s">
        <v>291</v>
      </c>
      <c r="H36" s="335" t="s">
        <v>528</v>
      </c>
    </row>
    <row r="37" spans="1:8" ht="60">
      <c r="A37" s="336" t="s">
        <v>108</v>
      </c>
      <c r="B37" s="677" t="s">
        <v>521</v>
      </c>
      <c r="C37" s="678"/>
      <c r="D37" s="678" t="s">
        <v>521</v>
      </c>
      <c r="E37" s="679"/>
      <c r="F37" s="354">
        <v>5</v>
      </c>
      <c r="G37" s="362" t="s">
        <v>291</v>
      </c>
      <c r="H37" s="335" t="s">
        <v>529</v>
      </c>
    </row>
    <row r="38" spans="1:8" ht="84" customHeight="1">
      <c r="A38" s="336" t="s">
        <v>130</v>
      </c>
      <c r="B38" s="677" t="s">
        <v>522</v>
      </c>
      <c r="C38" s="678"/>
      <c r="D38" s="678" t="s">
        <v>522</v>
      </c>
      <c r="E38" s="679"/>
      <c r="F38" s="354">
        <v>10</v>
      </c>
      <c r="G38" s="362" t="s">
        <v>291</v>
      </c>
      <c r="H38" s="335" t="s">
        <v>530</v>
      </c>
    </row>
    <row r="39" spans="1:8" ht="84" customHeight="1">
      <c r="A39" s="336" t="s">
        <v>132</v>
      </c>
      <c r="B39" s="681" t="s">
        <v>523</v>
      </c>
      <c r="C39" s="682"/>
      <c r="D39" s="682" t="s">
        <v>523</v>
      </c>
      <c r="E39" s="683"/>
      <c r="F39" s="354">
        <v>105.33</v>
      </c>
      <c r="G39" s="362" t="s">
        <v>524</v>
      </c>
      <c r="H39" s="335" t="s">
        <v>531</v>
      </c>
    </row>
    <row r="40" spans="1:8">
      <c r="A40" s="353"/>
      <c r="B40" s="353"/>
      <c r="C40" s="353"/>
      <c r="D40" s="353"/>
      <c r="E40" s="353"/>
      <c r="F40" s="353"/>
      <c r="G40" s="353"/>
      <c r="H40" s="353"/>
    </row>
    <row r="41" spans="1:8" ht="12.75" thickBot="1">
      <c r="A41" s="653" t="s">
        <v>215</v>
      </c>
      <c r="B41" s="653"/>
      <c r="C41" s="653"/>
      <c r="D41" s="653"/>
      <c r="E41" s="653"/>
      <c r="F41" s="653"/>
      <c r="G41" s="653"/>
      <c r="H41" s="653"/>
    </row>
    <row r="42" spans="1:8" ht="15" customHeight="1" thickTop="1" thickBot="1">
      <c r="A42" s="342">
        <v>3</v>
      </c>
      <c r="B42" s="654" t="s">
        <v>325</v>
      </c>
      <c r="C42" s="655"/>
      <c r="D42" s="655"/>
      <c r="E42" s="656"/>
      <c r="F42" s="331" t="s">
        <v>99</v>
      </c>
      <c r="G42" s="332" t="s">
        <v>295</v>
      </c>
      <c r="H42" s="332" t="s">
        <v>296</v>
      </c>
    </row>
    <row r="43" spans="1:8" ht="216.75" thickTop="1">
      <c r="A43" s="333" t="s">
        <v>38</v>
      </c>
      <c r="B43" s="671" t="s">
        <v>326</v>
      </c>
      <c r="C43" s="672"/>
      <c r="D43" s="672"/>
      <c r="E43" s="673"/>
      <c r="F43" s="356">
        <f>(((1/30)*45)/60)*5%</f>
        <v>1.2500000000000002E-3</v>
      </c>
      <c r="G43" s="363" t="s">
        <v>485</v>
      </c>
      <c r="H43" s="335" t="s">
        <v>327</v>
      </c>
    </row>
    <row r="44" spans="1:8" ht="96">
      <c r="A44" s="344" t="s">
        <v>39</v>
      </c>
      <c r="B44" s="650" t="s">
        <v>328</v>
      </c>
      <c r="C44" s="651"/>
      <c r="D44" s="651"/>
      <c r="E44" s="652"/>
      <c r="F44" s="345">
        <f>TRUNC(F43*F27,4)</f>
        <v>1E-4</v>
      </c>
      <c r="G44" s="346" t="s">
        <v>329</v>
      </c>
      <c r="H44" s="349" t="s">
        <v>330</v>
      </c>
    </row>
    <row r="45" spans="1:8" ht="216.95" customHeight="1">
      <c r="A45" s="344" t="s">
        <v>40</v>
      </c>
      <c r="B45" s="650" t="s">
        <v>331</v>
      </c>
      <c r="C45" s="651"/>
      <c r="D45" s="651"/>
      <c r="E45" s="652"/>
      <c r="F45" s="345">
        <f>(22/30/60)</f>
        <v>1.2222222222222221E-2</v>
      </c>
      <c r="G45" s="364" t="s">
        <v>486</v>
      </c>
      <c r="H45" s="335" t="s">
        <v>332</v>
      </c>
    </row>
    <row r="46" spans="1:8" ht="96">
      <c r="A46" s="344" t="s">
        <v>79</v>
      </c>
      <c r="B46" s="650" t="s">
        <v>244</v>
      </c>
      <c r="C46" s="651"/>
      <c r="D46" s="651"/>
      <c r="E46" s="652"/>
      <c r="F46" s="345">
        <f>TRUNC(F45*F28,5)</f>
        <v>4.4299999999999999E-3</v>
      </c>
      <c r="G46" s="344" t="s">
        <v>333</v>
      </c>
      <c r="H46" s="349" t="s">
        <v>334</v>
      </c>
    </row>
    <row r="47" spans="1:8" ht="93.6" customHeight="1" thickBot="1">
      <c r="A47" s="336" t="s">
        <v>106</v>
      </c>
      <c r="B47" s="661" t="s">
        <v>335</v>
      </c>
      <c r="C47" s="662"/>
      <c r="D47" s="662"/>
      <c r="E47" s="663"/>
      <c r="F47" s="350">
        <v>0.04</v>
      </c>
      <c r="G47" s="357" t="s">
        <v>487</v>
      </c>
      <c r="H47" s="335" t="s">
        <v>336</v>
      </c>
    </row>
    <row r="48" spans="1:8" ht="15" customHeight="1" thickTop="1" thickBot="1">
      <c r="A48" s="664" t="s">
        <v>7</v>
      </c>
      <c r="B48" s="665"/>
      <c r="C48" s="665"/>
      <c r="D48" s="665"/>
      <c r="E48" s="666"/>
      <c r="F48" s="341">
        <f>TRUNC(SUM(F43:F47),4)</f>
        <v>5.8000000000000003E-2</v>
      </c>
      <c r="G48" s="339"/>
      <c r="H48" s="339"/>
    </row>
    <row r="49" spans="1:8" ht="12.75" thickTop="1">
      <c r="A49" s="329"/>
      <c r="B49" s="329"/>
      <c r="C49" s="329"/>
      <c r="D49" s="329"/>
      <c r="E49" s="329"/>
      <c r="F49" s="329"/>
      <c r="G49" s="329"/>
      <c r="H49" s="329"/>
    </row>
    <row r="50" spans="1:8" ht="12" customHeight="1">
      <c r="A50" s="657" t="s">
        <v>216</v>
      </c>
      <c r="B50" s="657"/>
      <c r="C50" s="657"/>
      <c r="D50" s="657"/>
      <c r="E50" s="657"/>
      <c r="F50" s="657"/>
      <c r="G50" s="657"/>
      <c r="H50" s="657"/>
    </row>
    <row r="51" spans="1:8" ht="12" customHeight="1" thickBot="1">
      <c r="A51" s="653" t="s">
        <v>337</v>
      </c>
      <c r="B51" s="653"/>
      <c r="C51" s="653"/>
      <c r="D51" s="653"/>
      <c r="E51" s="653"/>
      <c r="F51" s="653"/>
      <c r="G51" s="653"/>
      <c r="H51" s="653"/>
    </row>
    <row r="52" spans="1:8" ht="15" customHeight="1" thickTop="1" thickBot="1">
      <c r="A52" s="342" t="s">
        <v>176</v>
      </c>
      <c r="B52" s="654" t="s">
        <v>177</v>
      </c>
      <c r="C52" s="655"/>
      <c r="D52" s="655"/>
      <c r="E52" s="656"/>
      <c r="F52" s="331" t="s">
        <v>99</v>
      </c>
      <c r="G52" s="332" t="s">
        <v>295</v>
      </c>
      <c r="H52" s="332" t="s">
        <v>296</v>
      </c>
    </row>
    <row r="53" spans="1:8" ht="60.75" thickTop="1">
      <c r="A53" s="333" t="s">
        <v>38</v>
      </c>
      <c r="B53" s="671" t="s">
        <v>338</v>
      </c>
      <c r="C53" s="672"/>
      <c r="D53" s="672"/>
      <c r="E53" s="673"/>
      <c r="F53" s="334">
        <f>TRUNC((((1/3)*(1/12))+(1/12)+(1/12))/12,4)</f>
        <v>1.6199999999999999E-2</v>
      </c>
      <c r="G53" s="360" t="s">
        <v>488</v>
      </c>
      <c r="H53" s="335" t="s">
        <v>339</v>
      </c>
    </row>
    <row r="54" spans="1:8" ht="63.95" customHeight="1">
      <c r="A54" s="344" t="s">
        <v>39</v>
      </c>
      <c r="B54" s="650" t="s">
        <v>340</v>
      </c>
      <c r="C54" s="651"/>
      <c r="D54" s="651"/>
      <c r="E54" s="652"/>
      <c r="F54" s="345">
        <v>7.3000000000000001E-3</v>
      </c>
      <c r="G54" s="348" t="s">
        <v>341</v>
      </c>
      <c r="H54" s="335" t="s">
        <v>342</v>
      </c>
    </row>
    <row r="55" spans="1:8" ht="96">
      <c r="A55" s="344" t="s">
        <v>40</v>
      </c>
      <c r="B55" s="650" t="s">
        <v>343</v>
      </c>
      <c r="C55" s="651"/>
      <c r="D55" s="651"/>
      <c r="E55" s="652"/>
      <c r="F55" s="345">
        <f>TRUNC((5/30/12)*0.015,4)</f>
        <v>2.0000000000000001E-4</v>
      </c>
      <c r="G55" s="348" t="s">
        <v>344</v>
      </c>
      <c r="H55" s="335" t="s">
        <v>345</v>
      </c>
    </row>
    <row r="56" spans="1:8" ht="96">
      <c r="A56" s="344" t="s">
        <v>79</v>
      </c>
      <c r="B56" s="650" t="s">
        <v>346</v>
      </c>
      <c r="C56" s="651"/>
      <c r="D56" s="651"/>
      <c r="E56" s="652"/>
      <c r="F56" s="358">
        <f>TRUNC((120/365)*0.01,5)</f>
        <v>3.2799999999999999E-3</v>
      </c>
      <c r="G56" s="365" t="s">
        <v>347</v>
      </c>
      <c r="H56" s="335" t="s">
        <v>348</v>
      </c>
    </row>
    <row r="57" spans="1:8" ht="135.6" customHeight="1">
      <c r="A57" s="344" t="s">
        <v>106</v>
      </c>
      <c r="B57" s="650" t="s">
        <v>349</v>
      </c>
      <c r="C57" s="651"/>
      <c r="D57" s="651"/>
      <c r="E57" s="652"/>
      <c r="F57" s="345">
        <f>TRUNC((15/30/12)*0.0078,4)</f>
        <v>2.9999999999999997E-4</v>
      </c>
      <c r="G57" s="348" t="s">
        <v>489</v>
      </c>
      <c r="H57" s="335" t="s">
        <v>350</v>
      </c>
    </row>
    <row r="58" spans="1:8" ht="24.75" customHeight="1" thickBot="1">
      <c r="A58" s="336" t="s">
        <v>108</v>
      </c>
      <c r="B58" s="661" t="s">
        <v>351</v>
      </c>
      <c r="C58" s="662"/>
      <c r="D58" s="662"/>
      <c r="E58" s="663"/>
      <c r="F58" s="350" t="s">
        <v>291</v>
      </c>
      <c r="G58" s="351" t="s">
        <v>291</v>
      </c>
      <c r="H58" s="352" t="s">
        <v>291</v>
      </c>
    </row>
    <row r="59" spans="1:8" ht="13.5" thickTop="1" thickBot="1">
      <c r="A59" s="664" t="s">
        <v>7</v>
      </c>
      <c r="B59" s="665"/>
      <c r="C59" s="665"/>
      <c r="D59" s="665"/>
      <c r="E59" s="666"/>
      <c r="F59" s="341">
        <f>TRUNC(SUM(F53:F58),4)</f>
        <v>2.7199999999999998E-2</v>
      </c>
      <c r="G59" s="339"/>
      <c r="H59" s="339"/>
    </row>
    <row r="60" spans="1:8" ht="12.75" thickTop="1">
      <c r="A60" s="329"/>
      <c r="B60" s="329"/>
      <c r="C60" s="329"/>
      <c r="D60" s="329"/>
      <c r="E60" s="329"/>
      <c r="F60" s="359"/>
      <c r="G60" s="329"/>
      <c r="H60" s="329"/>
    </row>
    <row r="61" spans="1:8" ht="12.75" thickBot="1">
      <c r="A61" s="653" t="s">
        <v>217</v>
      </c>
      <c r="B61" s="653"/>
      <c r="C61" s="653"/>
      <c r="D61" s="653"/>
      <c r="E61" s="653"/>
      <c r="F61" s="653"/>
      <c r="G61" s="653"/>
      <c r="H61" s="653"/>
    </row>
    <row r="62" spans="1:8" ht="13.5" thickTop="1" thickBot="1">
      <c r="A62" s="342">
        <v>5</v>
      </c>
      <c r="B62" s="654" t="s">
        <v>352</v>
      </c>
      <c r="C62" s="655"/>
      <c r="D62" s="655"/>
      <c r="E62" s="656"/>
      <c r="F62" s="331" t="s">
        <v>289</v>
      </c>
      <c r="G62" s="332" t="s">
        <v>295</v>
      </c>
      <c r="H62" s="332" t="s">
        <v>296</v>
      </c>
    </row>
    <row r="63" spans="1:8" ht="73.5" thickTop="1" thickBot="1">
      <c r="A63" s="366" t="s">
        <v>38</v>
      </c>
      <c r="B63" s="684" t="s">
        <v>353</v>
      </c>
      <c r="C63" s="685"/>
      <c r="D63" s="685"/>
      <c r="E63" s="686"/>
      <c r="F63" s="354">
        <v>76.844999999999999</v>
      </c>
      <c r="G63" s="372" t="s">
        <v>354</v>
      </c>
      <c r="H63" s="371" t="s">
        <v>533</v>
      </c>
    </row>
    <row r="64" spans="1:8" ht="86.25" customHeight="1" thickTop="1">
      <c r="A64" s="366" t="s">
        <v>39</v>
      </c>
      <c r="B64" s="651" t="s">
        <v>538</v>
      </c>
      <c r="C64" s="651"/>
      <c r="D64" s="651"/>
      <c r="E64" s="652"/>
      <c r="F64" s="354">
        <v>6.776470588235294</v>
      </c>
      <c r="G64" s="348" t="s">
        <v>355</v>
      </c>
      <c r="H64" s="367" t="s">
        <v>532</v>
      </c>
    </row>
    <row r="65" spans="1:8">
      <c r="A65" s="329"/>
      <c r="B65" s="329"/>
      <c r="C65" s="329"/>
      <c r="D65" s="329"/>
      <c r="E65" s="329"/>
      <c r="F65" s="359"/>
      <c r="G65" s="329"/>
      <c r="H65" s="329"/>
    </row>
    <row r="66" spans="1:8" ht="12.75" thickBot="1">
      <c r="A66" s="653" t="s">
        <v>356</v>
      </c>
      <c r="B66" s="653"/>
      <c r="C66" s="653"/>
      <c r="D66" s="653"/>
      <c r="E66" s="653"/>
      <c r="F66" s="653"/>
      <c r="G66" s="653"/>
      <c r="H66" s="653"/>
    </row>
    <row r="67" spans="1:8" ht="13.5" thickTop="1" thickBot="1">
      <c r="A67" s="342">
        <v>6</v>
      </c>
      <c r="B67" s="654" t="s">
        <v>357</v>
      </c>
      <c r="C67" s="655"/>
      <c r="D67" s="655"/>
      <c r="E67" s="656"/>
      <c r="F67" s="331" t="s">
        <v>99</v>
      </c>
      <c r="G67" s="332" t="s">
        <v>295</v>
      </c>
      <c r="H67" s="332" t="s">
        <v>296</v>
      </c>
    </row>
    <row r="68" spans="1:8" ht="60.6" customHeight="1" thickTop="1">
      <c r="A68" s="333" t="s">
        <v>38</v>
      </c>
      <c r="B68" s="671" t="s">
        <v>202</v>
      </c>
      <c r="C68" s="672"/>
      <c r="D68" s="672"/>
      <c r="E68" s="673"/>
      <c r="F68" s="345">
        <v>0.05</v>
      </c>
      <c r="G68" s="360" t="s">
        <v>291</v>
      </c>
      <c r="H68" s="335" t="s">
        <v>358</v>
      </c>
    </row>
    <row r="69" spans="1:8" ht="62.45" customHeight="1">
      <c r="A69" s="333" t="s">
        <v>39</v>
      </c>
      <c r="B69" s="677" t="s">
        <v>359</v>
      </c>
      <c r="C69" s="678"/>
      <c r="D69" s="678"/>
      <c r="E69" s="679"/>
      <c r="F69" s="345">
        <v>0.1</v>
      </c>
      <c r="G69" s="360" t="s">
        <v>291</v>
      </c>
      <c r="H69" s="335" t="s">
        <v>360</v>
      </c>
    </row>
    <row r="70" spans="1:8" ht="372" customHeight="1">
      <c r="A70" s="333" t="s">
        <v>361</v>
      </c>
      <c r="B70" s="677" t="s">
        <v>206</v>
      </c>
      <c r="C70" s="678"/>
      <c r="D70" s="678"/>
      <c r="E70" s="679"/>
      <c r="F70" s="345">
        <v>6.4999999999999997E-3</v>
      </c>
      <c r="G70" s="360" t="s">
        <v>291</v>
      </c>
      <c r="H70" s="687" t="s">
        <v>362</v>
      </c>
    </row>
    <row r="71" spans="1:8" ht="60" customHeight="1">
      <c r="A71" s="333" t="s">
        <v>363</v>
      </c>
      <c r="B71" s="677" t="s">
        <v>207</v>
      </c>
      <c r="C71" s="678"/>
      <c r="D71" s="678"/>
      <c r="E71" s="679"/>
      <c r="F71" s="345">
        <v>0.03</v>
      </c>
      <c r="G71" s="360" t="s">
        <v>291</v>
      </c>
      <c r="H71" s="688"/>
    </row>
    <row r="72" spans="1:8" ht="24">
      <c r="A72" s="333" t="s">
        <v>364</v>
      </c>
      <c r="B72" s="677" t="s">
        <v>365</v>
      </c>
      <c r="C72" s="678"/>
      <c r="D72" s="678"/>
      <c r="E72" s="679"/>
      <c r="F72" s="345">
        <v>0.05</v>
      </c>
      <c r="G72" s="360" t="s">
        <v>291</v>
      </c>
      <c r="H72" s="335" t="s">
        <v>534</v>
      </c>
    </row>
    <row r="73" spans="1:8">
      <c r="A73" s="329"/>
      <c r="B73" s="329"/>
      <c r="C73" s="329"/>
      <c r="D73" s="329"/>
      <c r="E73" s="329"/>
      <c r="F73" s="359"/>
      <c r="G73" s="329"/>
      <c r="H73" s="329"/>
    </row>
  </sheetData>
  <mergeCells count="67">
    <mergeCell ref="B45:E45"/>
    <mergeCell ref="B53:E53"/>
    <mergeCell ref="B52:E52"/>
    <mergeCell ref="B46:E46"/>
    <mergeCell ref="B47:E47"/>
    <mergeCell ref="A48:E48"/>
    <mergeCell ref="A50:H50"/>
    <mergeCell ref="A51:H51"/>
    <mergeCell ref="B64:E64"/>
    <mergeCell ref="B63:E63"/>
    <mergeCell ref="B72:E72"/>
    <mergeCell ref="A66:H66"/>
    <mergeCell ref="B67:E67"/>
    <mergeCell ref="B68:E68"/>
    <mergeCell ref="B69:E69"/>
    <mergeCell ref="B70:E70"/>
    <mergeCell ref="H70:H71"/>
    <mergeCell ref="B71:E71"/>
    <mergeCell ref="B34:E34"/>
    <mergeCell ref="A29:G29"/>
    <mergeCell ref="A30:H30"/>
    <mergeCell ref="B31:E31"/>
    <mergeCell ref="B62:E62"/>
    <mergeCell ref="B54:E54"/>
    <mergeCell ref="B55:E55"/>
    <mergeCell ref="B56:E56"/>
    <mergeCell ref="B58:E58"/>
    <mergeCell ref="A59:E59"/>
    <mergeCell ref="A61:H61"/>
    <mergeCell ref="B57:E57"/>
    <mergeCell ref="B36:E36"/>
    <mergeCell ref="B37:E37"/>
    <mergeCell ref="B38:E38"/>
    <mergeCell ref="B39:E39"/>
    <mergeCell ref="B26:E26"/>
    <mergeCell ref="B27:E27"/>
    <mergeCell ref="A28:E28"/>
    <mergeCell ref="B32:E32"/>
    <mergeCell ref="B33:E33"/>
    <mergeCell ref="B23:E23"/>
    <mergeCell ref="B24:E24"/>
    <mergeCell ref="B43:E43"/>
    <mergeCell ref="A11:H11"/>
    <mergeCell ref="B12:E12"/>
    <mergeCell ref="B13:E13"/>
    <mergeCell ref="B14:E14"/>
    <mergeCell ref="A15:E15"/>
    <mergeCell ref="G15:H15"/>
    <mergeCell ref="A16:E16"/>
    <mergeCell ref="A18:H18"/>
    <mergeCell ref="B19:E19"/>
    <mergeCell ref="B20:E20"/>
    <mergeCell ref="B21:E21"/>
    <mergeCell ref="B35:E35"/>
    <mergeCell ref="B25:E25"/>
    <mergeCell ref="B44:E44"/>
    <mergeCell ref="A41:H41"/>
    <mergeCell ref="B42:E42"/>
    <mergeCell ref="A4:H4"/>
    <mergeCell ref="A2:H2"/>
    <mergeCell ref="B5:E5"/>
    <mergeCell ref="B7:E7"/>
    <mergeCell ref="A8:E8"/>
    <mergeCell ref="A9:H9"/>
    <mergeCell ref="A10:H10"/>
    <mergeCell ref="B6:E6"/>
    <mergeCell ref="B22:E22"/>
  </mergeCells>
  <phoneticPr fontId="70" type="noConversion"/>
  <pageMargins left="0.511811024" right="0.511811024" top="0.78740157499999996" bottom="0.78740157499999996" header="0.31496062000000002" footer="0.31496062000000002"/>
  <pageSetup paperSize="9" scale="60" fitToHeight="0" orientation="portrait" r:id="rId1"/>
  <rowBreaks count="1" manualBreakCount="1">
    <brk id="55" max="7" man="1"/>
  </rowBreaks>
  <colBreaks count="1" manualBreakCount="1">
    <brk id="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89"/>
  <sheetViews>
    <sheetView view="pageBreakPreview" topLeftCell="A78" zoomScale="90" zoomScaleNormal="100" zoomScaleSheetLayoutView="90" workbookViewId="0">
      <selection activeCell="F92" sqref="F92"/>
    </sheetView>
  </sheetViews>
  <sheetFormatPr defaultRowHeight="15"/>
  <cols>
    <col min="1" max="1" width="9.140625" style="104"/>
    <col min="2" max="2" width="69" customWidth="1"/>
    <col min="3" max="3" width="12.5703125" style="145" customWidth="1"/>
    <col min="4" max="4" width="12.85546875" style="105" customWidth="1"/>
    <col min="5" max="5" width="12.5703125" style="146" customWidth="1"/>
    <col min="6" max="6" width="21.85546875" style="35" customWidth="1"/>
    <col min="7" max="7" width="40.5703125" bestFit="1" customWidth="1"/>
    <col min="8" max="8" width="8.85546875" customWidth="1"/>
    <col min="10" max="10" width="9.85546875" customWidth="1"/>
    <col min="11" max="11" width="15.5703125" customWidth="1"/>
    <col min="12" max="12" width="13.140625" customWidth="1"/>
  </cols>
  <sheetData>
    <row r="1" spans="1:12" hidden="1">
      <c r="A1" s="689" t="s">
        <v>366</v>
      </c>
      <c r="B1" s="689"/>
      <c r="C1" s="689"/>
      <c r="D1" s="689"/>
      <c r="E1" s="689"/>
      <c r="F1" s="689"/>
      <c r="G1" s="689"/>
    </row>
    <row r="2" spans="1:12" ht="45.75" hidden="1" customHeight="1">
      <c r="A2" s="481" t="s">
        <v>81</v>
      </c>
      <c r="B2" s="481" t="s">
        <v>367</v>
      </c>
      <c r="C2" s="481" t="s">
        <v>368</v>
      </c>
      <c r="D2" s="481" t="s">
        <v>369</v>
      </c>
      <c r="E2" s="482" t="s">
        <v>370</v>
      </c>
      <c r="F2" s="134" t="s">
        <v>371</v>
      </c>
      <c r="G2" s="135" t="s">
        <v>372</v>
      </c>
      <c r="I2" s="136"/>
      <c r="J2" s="136"/>
      <c r="K2" s="136"/>
      <c r="L2" t="s">
        <v>373</v>
      </c>
    </row>
    <row r="3" spans="1:12" ht="15.75" hidden="1" customHeight="1">
      <c r="A3" s="239">
        <v>1</v>
      </c>
      <c r="B3" s="107" t="s">
        <v>374</v>
      </c>
      <c r="C3" s="106" t="s">
        <v>375</v>
      </c>
      <c r="D3" s="108">
        <v>15</v>
      </c>
      <c r="E3" s="109">
        <v>12.13</v>
      </c>
      <c r="F3" s="281">
        <f>D3*E3</f>
        <v>181.95000000000002</v>
      </c>
      <c r="G3" s="110">
        <f>F3/12</f>
        <v>15.162500000000001</v>
      </c>
      <c r="I3" s="138"/>
      <c r="J3" s="138"/>
      <c r="K3" s="138"/>
    </row>
    <row r="4" spans="1:12" hidden="1">
      <c r="A4" s="233">
        <v>2</v>
      </c>
      <c r="B4" s="112" t="s">
        <v>376</v>
      </c>
      <c r="C4" s="113" t="s">
        <v>377</v>
      </c>
      <c r="D4" s="114">
        <v>24</v>
      </c>
      <c r="E4" s="282">
        <v>8.7799999999999994</v>
      </c>
      <c r="F4" s="281">
        <f t="shared" ref="F4:F30" si="0">D4*E4</f>
        <v>210.71999999999997</v>
      </c>
      <c r="G4" s="110">
        <f t="shared" ref="G4:G30" si="1">F4/12</f>
        <v>17.559999999999999</v>
      </c>
      <c r="I4" s="138"/>
      <c r="J4" s="138"/>
      <c r="K4" s="138"/>
    </row>
    <row r="5" spans="1:12" hidden="1">
      <c r="A5" s="239">
        <v>3</v>
      </c>
      <c r="B5" s="112" t="s">
        <v>378</v>
      </c>
      <c r="C5" s="106" t="s">
        <v>375</v>
      </c>
      <c r="D5" s="114">
        <v>2</v>
      </c>
      <c r="E5" s="282">
        <v>8.24</v>
      </c>
      <c r="F5" s="281">
        <f t="shared" si="0"/>
        <v>16.48</v>
      </c>
      <c r="G5" s="110">
        <f t="shared" si="1"/>
        <v>1.3733333333333333</v>
      </c>
      <c r="I5" s="138"/>
      <c r="J5" s="138"/>
      <c r="K5" s="138"/>
    </row>
    <row r="6" spans="1:12" hidden="1">
      <c r="A6" s="233">
        <v>4</v>
      </c>
      <c r="B6" s="112" t="s">
        <v>379</v>
      </c>
      <c r="C6" s="106" t="s">
        <v>375</v>
      </c>
      <c r="D6" s="114">
        <v>12</v>
      </c>
      <c r="E6" s="282">
        <v>11.9</v>
      </c>
      <c r="F6" s="281">
        <f t="shared" si="0"/>
        <v>142.80000000000001</v>
      </c>
      <c r="G6" s="110">
        <f t="shared" si="1"/>
        <v>11.9</v>
      </c>
      <c r="I6" s="138"/>
      <c r="J6" s="138"/>
      <c r="K6" s="138"/>
    </row>
    <row r="7" spans="1:12" ht="30.75" hidden="1" customHeight="1">
      <c r="A7" s="239">
        <v>5</v>
      </c>
      <c r="B7" s="112" t="s">
        <v>380</v>
      </c>
      <c r="C7" s="106" t="s">
        <v>375</v>
      </c>
      <c r="D7" s="114">
        <v>24</v>
      </c>
      <c r="E7" s="282">
        <v>35.700000000000003</v>
      </c>
      <c r="F7" s="281">
        <f t="shared" si="0"/>
        <v>856.80000000000007</v>
      </c>
      <c r="G7" s="110">
        <f t="shared" si="1"/>
        <v>71.400000000000006</v>
      </c>
      <c r="I7" s="138"/>
      <c r="J7" s="138"/>
      <c r="K7" s="138"/>
    </row>
    <row r="8" spans="1:12" ht="33" hidden="1" customHeight="1">
      <c r="A8" s="233">
        <v>6</v>
      </c>
      <c r="B8" s="112" t="s">
        <v>381</v>
      </c>
      <c r="C8" s="106" t="s">
        <v>375</v>
      </c>
      <c r="D8" s="114">
        <v>18</v>
      </c>
      <c r="E8" s="282">
        <v>35.78</v>
      </c>
      <c r="F8" s="281">
        <f t="shared" si="0"/>
        <v>644.04</v>
      </c>
      <c r="G8" s="110">
        <f t="shared" si="1"/>
        <v>53.669999999999995</v>
      </c>
      <c r="I8" s="138"/>
      <c r="J8" s="138"/>
      <c r="K8" s="138"/>
    </row>
    <row r="9" spans="1:12" ht="71.25" hidden="1">
      <c r="A9" s="239">
        <v>7</v>
      </c>
      <c r="B9" s="112" t="s">
        <v>382</v>
      </c>
      <c r="C9" s="106" t="s">
        <v>375</v>
      </c>
      <c r="D9" s="114">
        <v>18</v>
      </c>
      <c r="E9" s="282">
        <v>32.15</v>
      </c>
      <c r="F9" s="281">
        <f t="shared" si="0"/>
        <v>578.69999999999993</v>
      </c>
      <c r="G9" s="110">
        <f t="shared" si="1"/>
        <v>48.224999999999994</v>
      </c>
      <c r="I9" s="138"/>
      <c r="J9" s="138"/>
      <c r="K9" s="138"/>
    </row>
    <row r="10" spans="1:12" ht="15.75" hidden="1">
      <c r="A10" s="233">
        <v>8</v>
      </c>
      <c r="B10" s="115" t="s">
        <v>383</v>
      </c>
      <c r="C10" s="106" t="s">
        <v>375</v>
      </c>
      <c r="D10" s="114">
        <v>12</v>
      </c>
      <c r="E10" s="282">
        <v>9.9</v>
      </c>
      <c r="F10" s="281">
        <f t="shared" si="0"/>
        <v>118.80000000000001</v>
      </c>
      <c r="G10" s="110">
        <f t="shared" si="1"/>
        <v>9.9</v>
      </c>
      <c r="I10" s="138"/>
      <c r="J10" s="138"/>
      <c r="K10" s="138"/>
    </row>
    <row r="11" spans="1:12" hidden="1">
      <c r="A11" s="239">
        <v>9</v>
      </c>
      <c r="B11" s="112" t="s">
        <v>384</v>
      </c>
      <c r="C11" s="106" t="s">
        <v>375</v>
      </c>
      <c r="D11" s="114">
        <v>1</v>
      </c>
      <c r="E11" s="282">
        <v>459.9</v>
      </c>
      <c r="F11" s="281">
        <f t="shared" si="0"/>
        <v>459.9</v>
      </c>
      <c r="G11" s="110">
        <f t="shared" si="1"/>
        <v>38.324999999999996</v>
      </c>
      <c r="I11" s="138"/>
      <c r="J11" s="138"/>
      <c r="K11" s="138"/>
    </row>
    <row r="12" spans="1:12" hidden="1">
      <c r="A12" s="233">
        <v>10</v>
      </c>
      <c r="B12" s="112" t="s">
        <v>385</v>
      </c>
      <c r="C12" s="106" t="s">
        <v>375</v>
      </c>
      <c r="D12" s="114">
        <v>12</v>
      </c>
      <c r="E12" s="282">
        <v>3.55</v>
      </c>
      <c r="F12" s="281">
        <f t="shared" si="0"/>
        <v>42.599999999999994</v>
      </c>
      <c r="G12" s="110">
        <f t="shared" si="1"/>
        <v>3.5499999999999994</v>
      </c>
      <c r="I12" s="138"/>
      <c r="J12" s="138"/>
      <c r="K12" s="138"/>
    </row>
    <row r="13" spans="1:12" ht="28.5" hidden="1">
      <c r="A13" s="239">
        <v>11</v>
      </c>
      <c r="B13" s="112" t="s">
        <v>386</v>
      </c>
      <c r="C13" s="106" t="s">
        <v>375</v>
      </c>
      <c r="D13" s="116">
        <v>18</v>
      </c>
      <c r="E13" s="283">
        <v>25.99</v>
      </c>
      <c r="F13" s="281">
        <f t="shared" si="0"/>
        <v>467.82</v>
      </c>
      <c r="G13" s="110">
        <f t="shared" si="1"/>
        <v>38.984999999999999</v>
      </c>
      <c r="I13" s="138"/>
      <c r="J13" s="138"/>
      <c r="K13" s="138"/>
    </row>
    <row r="14" spans="1:12" ht="24" hidden="1" customHeight="1">
      <c r="A14" s="233">
        <v>12</v>
      </c>
      <c r="B14" s="117" t="s">
        <v>387</v>
      </c>
      <c r="C14" s="106" t="s">
        <v>375</v>
      </c>
      <c r="D14" s="114">
        <v>12</v>
      </c>
      <c r="E14" s="282">
        <v>25.52</v>
      </c>
      <c r="F14" s="281">
        <f t="shared" si="0"/>
        <v>306.24</v>
      </c>
      <c r="G14" s="110">
        <f t="shared" si="1"/>
        <v>25.52</v>
      </c>
      <c r="I14" s="138"/>
      <c r="J14" s="138"/>
      <c r="K14" s="138"/>
    </row>
    <row r="15" spans="1:12" ht="28.5" hidden="1">
      <c r="A15" s="239">
        <v>13</v>
      </c>
      <c r="B15" s="112" t="s">
        <v>388</v>
      </c>
      <c r="C15" s="106" t="s">
        <v>375</v>
      </c>
      <c r="D15" s="114">
        <v>3</v>
      </c>
      <c r="E15" s="282">
        <v>1280</v>
      </c>
      <c r="F15" s="281">
        <f t="shared" si="0"/>
        <v>3840</v>
      </c>
      <c r="G15" s="110">
        <f t="shared" si="1"/>
        <v>320</v>
      </c>
      <c r="I15" s="138"/>
      <c r="J15" s="138"/>
      <c r="K15" s="138"/>
    </row>
    <row r="16" spans="1:12" ht="18" hidden="1" customHeight="1">
      <c r="A16" s="233">
        <v>14</v>
      </c>
      <c r="B16" s="112" t="s">
        <v>389</v>
      </c>
      <c r="C16" s="113" t="s">
        <v>375</v>
      </c>
      <c r="D16" s="114">
        <v>14</v>
      </c>
      <c r="E16" s="282">
        <v>12.78</v>
      </c>
      <c r="F16" s="281">
        <f t="shared" si="0"/>
        <v>178.92</v>
      </c>
      <c r="G16" s="110">
        <f t="shared" si="1"/>
        <v>14.909999999999998</v>
      </c>
      <c r="I16" s="138"/>
      <c r="J16" s="138"/>
      <c r="K16" s="138"/>
    </row>
    <row r="17" spans="1:11" hidden="1">
      <c r="A17" s="239">
        <v>15</v>
      </c>
      <c r="B17" s="112" t="s">
        <v>390</v>
      </c>
      <c r="C17" s="106" t="s">
        <v>375</v>
      </c>
      <c r="D17" s="114">
        <v>12</v>
      </c>
      <c r="E17" s="282">
        <v>47</v>
      </c>
      <c r="F17" s="281">
        <f t="shared" si="0"/>
        <v>564</v>
      </c>
      <c r="G17" s="110">
        <f t="shared" si="1"/>
        <v>47</v>
      </c>
      <c r="I17" s="138"/>
      <c r="J17" s="138"/>
      <c r="K17" s="138"/>
    </row>
    <row r="18" spans="1:11" hidden="1">
      <c r="A18" s="233">
        <v>16</v>
      </c>
      <c r="B18" s="112" t="s">
        <v>391</v>
      </c>
      <c r="C18" s="106" t="s">
        <v>375</v>
      </c>
      <c r="D18" s="114">
        <v>12</v>
      </c>
      <c r="E18" s="282">
        <v>78.900000000000006</v>
      </c>
      <c r="F18" s="281">
        <f t="shared" si="0"/>
        <v>946.80000000000007</v>
      </c>
      <c r="G18" s="110">
        <f t="shared" si="1"/>
        <v>78.900000000000006</v>
      </c>
      <c r="I18" s="138"/>
      <c r="J18" s="138"/>
      <c r="K18" s="138"/>
    </row>
    <row r="19" spans="1:11" ht="15.75" hidden="1">
      <c r="A19" s="239">
        <v>17</v>
      </c>
      <c r="B19" s="115" t="s">
        <v>392</v>
      </c>
      <c r="C19" s="106" t="s">
        <v>375</v>
      </c>
      <c r="D19" s="114">
        <v>30</v>
      </c>
      <c r="E19" s="282">
        <v>12.72</v>
      </c>
      <c r="F19" s="281">
        <f t="shared" si="0"/>
        <v>381.6</v>
      </c>
      <c r="G19" s="110">
        <f t="shared" si="1"/>
        <v>31.8</v>
      </c>
      <c r="I19" s="138"/>
      <c r="J19" s="138"/>
      <c r="K19" s="138"/>
    </row>
    <row r="20" spans="1:11" hidden="1">
      <c r="A20" s="233">
        <v>18</v>
      </c>
      <c r="B20" s="112" t="s">
        <v>393</v>
      </c>
      <c r="C20" s="106" t="s">
        <v>375</v>
      </c>
      <c r="D20" s="114">
        <v>14</v>
      </c>
      <c r="E20" s="282">
        <v>13.88</v>
      </c>
      <c r="F20" s="281">
        <f t="shared" si="0"/>
        <v>194.32000000000002</v>
      </c>
      <c r="G20" s="110">
        <f t="shared" si="1"/>
        <v>16.193333333333335</v>
      </c>
      <c r="I20" s="138"/>
      <c r="J20" s="138"/>
      <c r="K20" s="138"/>
    </row>
    <row r="21" spans="1:11" hidden="1">
      <c r="A21" s="239">
        <v>19</v>
      </c>
      <c r="B21" s="112" t="s">
        <v>394</v>
      </c>
      <c r="C21" s="106" t="s">
        <v>375</v>
      </c>
      <c r="D21" s="114">
        <v>15</v>
      </c>
      <c r="E21" s="282">
        <v>7.55</v>
      </c>
      <c r="F21" s="281">
        <f t="shared" si="0"/>
        <v>113.25</v>
      </c>
      <c r="G21" s="110">
        <f t="shared" si="1"/>
        <v>9.4375</v>
      </c>
      <c r="I21" s="138"/>
      <c r="J21" s="138"/>
      <c r="K21" s="138"/>
    </row>
    <row r="22" spans="1:11" hidden="1">
      <c r="A22" s="233">
        <v>20</v>
      </c>
      <c r="B22" s="112" t="s">
        <v>395</v>
      </c>
      <c r="C22" s="106" t="s">
        <v>375</v>
      </c>
      <c r="D22" s="114">
        <v>18</v>
      </c>
      <c r="E22" s="282">
        <v>14.33</v>
      </c>
      <c r="F22" s="281">
        <f t="shared" si="0"/>
        <v>257.94</v>
      </c>
      <c r="G22" s="110">
        <f t="shared" si="1"/>
        <v>21.495000000000001</v>
      </c>
      <c r="I22" s="138"/>
      <c r="J22" s="138"/>
      <c r="K22" s="138"/>
    </row>
    <row r="23" spans="1:11" hidden="1">
      <c r="A23" s="239">
        <v>21</v>
      </c>
      <c r="B23" s="112" t="s">
        <v>396</v>
      </c>
      <c r="C23" s="106" t="s">
        <v>375</v>
      </c>
      <c r="D23" s="114">
        <v>9</v>
      </c>
      <c r="E23" s="282">
        <v>22.78</v>
      </c>
      <c r="F23" s="281">
        <f t="shared" si="0"/>
        <v>205.02</v>
      </c>
      <c r="G23" s="110">
        <f t="shared" si="1"/>
        <v>17.085000000000001</v>
      </c>
      <c r="I23" s="138"/>
      <c r="J23" s="138"/>
      <c r="K23" s="138"/>
    </row>
    <row r="24" spans="1:11" hidden="1">
      <c r="A24" s="233">
        <v>22</v>
      </c>
      <c r="B24" s="112" t="s">
        <v>397</v>
      </c>
      <c r="C24" s="236" t="s">
        <v>375</v>
      </c>
      <c r="D24" s="114">
        <v>1</v>
      </c>
      <c r="E24" s="282">
        <v>59.9</v>
      </c>
      <c r="F24" s="281">
        <f t="shared" si="0"/>
        <v>59.9</v>
      </c>
      <c r="G24" s="110">
        <f t="shared" si="1"/>
        <v>4.9916666666666663</v>
      </c>
      <c r="I24" s="138"/>
      <c r="J24" s="138"/>
      <c r="K24" s="138"/>
    </row>
    <row r="25" spans="1:11" hidden="1">
      <c r="A25" s="239">
        <v>23</v>
      </c>
      <c r="B25" s="112" t="s">
        <v>398</v>
      </c>
      <c r="C25" s="113" t="s">
        <v>277</v>
      </c>
      <c r="D25" s="114">
        <v>6</v>
      </c>
      <c r="E25" s="282">
        <v>12.76</v>
      </c>
      <c r="F25" s="281">
        <f t="shared" si="0"/>
        <v>76.56</v>
      </c>
      <c r="G25" s="110">
        <f t="shared" si="1"/>
        <v>6.38</v>
      </c>
      <c r="I25" s="138"/>
      <c r="J25" s="138"/>
      <c r="K25" s="138"/>
    </row>
    <row r="26" spans="1:11" hidden="1">
      <c r="A26" s="233">
        <v>24</v>
      </c>
      <c r="B26" s="112" t="s">
        <v>399</v>
      </c>
      <c r="C26" s="106" t="s">
        <v>375</v>
      </c>
      <c r="D26" s="114">
        <v>4</v>
      </c>
      <c r="E26" s="282">
        <v>19.88</v>
      </c>
      <c r="F26" s="281">
        <f t="shared" si="0"/>
        <v>79.52</v>
      </c>
      <c r="G26" s="110">
        <f t="shared" si="1"/>
        <v>6.626666666666666</v>
      </c>
      <c r="I26" s="138"/>
      <c r="J26" s="138"/>
      <c r="K26" s="138"/>
    </row>
    <row r="27" spans="1:11" hidden="1">
      <c r="A27" s="239">
        <v>25</v>
      </c>
      <c r="B27" s="119" t="s">
        <v>400</v>
      </c>
      <c r="C27" s="118" t="s">
        <v>375</v>
      </c>
      <c r="D27" s="120">
        <v>1</v>
      </c>
      <c r="E27" s="284">
        <v>38.93</v>
      </c>
      <c r="F27" s="281">
        <f t="shared" si="0"/>
        <v>38.93</v>
      </c>
      <c r="G27" s="110">
        <f t="shared" si="1"/>
        <v>3.2441666666666666</v>
      </c>
      <c r="I27" s="138"/>
      <c r="J27" s="138"/>
      <c r="K27" s="138"/>
    </row>
    <row r="28" spans="1:11" hidden="1">
      <c r="A28" s="233">
        <v>26</v>
      </c>
      <c r="B28" s="119" t="s">
        <v>401</v>
      </c>
      <c r="C28" s="118" t="s">
        <v>375</v>
      </c>
      <c r="D28" s="120">
        <v>4</v>
      </c>
      <c r="E28" s="284">
        <v>32.119999999999997</v>
      </c>
      <c r="F28" s="281">
        <f t="shared" si="0"/>
        <v>128.47999999999999</v>
      </c>
      <c r="G28" s="110">
        <f t="shared" si="1"/>
        <v>10.706666666666665</v>
      </c>
      <c r="I28" s="138"/>
      <c r="J28" s="138"/>
      <c r="K28" s="138"/>
    </row>
    <row r="29" spans="1:11" ht="15.75" hidden="1">
      <c r="A29" s="239">
        <v>27</v>
      </c>
      <c r="B29" s="107" t="s">
        <v>402</v>
      </c>
      <c r="C29" s="106" t="s">
        <v>375</v>
      </c>
      <c r="D29" s="114">
        <v>2</v>
      </c>
      <c r="E29" s="282">
        <v>25.72</v>
      </c>
      <c r="F29" s="281">
        <f t="shared" si="0"/>
        <v>51.44</v>
      </c>
      <c r="G29" s="110">
        <f t="shared" si="1"/>
        <v>4.2866666666666662</v>
      </c>
      <c r="I29" s="138"/>
      <c r="J29" s="138"/>
      <c r="K29" s="138"/>
    </row>
    <row r="30" spans="1:11" hidden="1">
      <c r="A30" s="233">
        <v>28</v>
      </c>
      <c r="B30" s="399" t="s">
        <v>403</v>
      </c>
      <c r="C30" s="235" t="s">
        <v>404</v>
      </c>
      <c r="D30" s="285">
        <v>3</v>
      </c>
      <c r="E30" s="284">
        <v>800</v>
      </c>
      <c r="F30" s="281">
        <f t="shared" si="0"/>
        <v>2400</v>
      </c>
      <c r="G30" s="110">
        <f t="shared" si="1"/>
        <v>200</v>
      </c>
      <c r="I30" s="138"/>
      <c r="J30" s="138"/>
      <c r="K30" s="138"/>
    </row>
    <row r="31" spans="1:11" hidden="1">
      <c r="A31" s="690" t="s">
        <v>405</v>
      </c>
      <c r="B31" s="690"/>
      <c r="C31" s="690"/>
      <c r="D31" s="690"/>
      <c r="E31" s="690"/>
      <c r="F31" s="691"/>
      <c r="G31" s="132">
        <f>SUM(G3:G30)</f>
        <v>1128.6275000000001</v>
      </c>
      <c r="I31" s="138"/>
      <c r="J31" s="138"/>
      <c r="K31" s="138"/>
    </row>
    <row r="32" spans="1:11" hidden="1">
      <c r="A32" s="287"/>
      <c r="B32" s="287"/>
      <c r="C32" s="287"/>
      <c r="D32" s="287"/>
      <c r="E32" s="287"/>
      <c r="F32" s="287"/>
      <c r="G32" s="133"/>
      <c r="I32" s="138"/>
      <c r="J32" s="138"/>
      <c r="K32" s="138"/>
    </row>
    <row r="33" spans="1:11" ht="45" hidden="1">
      <c r="A33" s="288" t="s">
        <v>406</v>
      </c>
      <c r="B33" s="286" t="s">
        <v>407</v>
      </c>
      <c r="C33" s="289" t="s">
        <v>368</v>
      </c>
      <c r="D33" s="290" t="s">
        <v>369</v>
      </c>
      <c r="E33" s="291" t="s">
        <v>408</v>
      </c>
      <c r="F33" s="291" t="s">
        <v>409</v>
      </c>
      <c r="G33" s="139" t="s">
        <v>372</v>
      </c>
      <c r="I33" s="138"/>
      <c r="J33" s="138"/>
      <c r="K33" s="138"/>
    </row>
    <row r="34" spans="1:11" hidden="1">
      <c r="A34" s="288">
        <v>1</v>
      </c>
      <c r="B34" s="274" t="s">
        <v>410</v>
      </c>
      <c r="C34" s="111" t="s">
        <v>404</v>
      </c>
      <c r="D34" s="285">
        <v>1</v>
      </c>
      <c r="E34" s="284">
        <v>899.9</v>
      </c>
      <c r="F34" s="140">
        <f>E34*0.2</f>
        <v>179.98000000000002</v>
      </c>
      <c r="G34" s="292">
        <f>F34/12</f>
        <v>14.998333333333335</v>
      </c>
      <c r="I34" s="138"/>
      <c r="J34" s="138"/>
      <c r="K34" s="138"/>
    </row>
    <row r="35" spans="1:11" hidden="1">
      <c r="A35" s="288">
        <v>2</v>
      </c>
      <c r="B35" s="231" t="s">
        <v>411</v>
      </c>
      <c r="C35" s="111" t="s">
        <v>404</v>
      </c>
      <c r="D35" s="232">
        <v>1</v>
      </c>
      <c r="E35" s="282">
        <v>404.71</v>
      </c>
      <c r="F35" s="140">
        <f t="shared" ref="F35:F36" si="2">E35*0.2</f>
        <v>80.942000000000007</v>
      </c>
      <c r="G35" s="292">
        <f t="shared" ref="G35:G36" si="3">F35/12</f>
        <v>6.745166666666667</v>
      </c>
      <c r="I35" s="138"/>
      <c r="J35" s="138"/>
      <c r="K35" s="138"/>
    </row>
    <row r="36" spans="1:11" hidden="1">
      <c r="A36" s="293">
        <v>3</v>
      </c>
      <c r="B36" s="399" t="s">
        <v>412</v>
      </c>
      <c r="C36" s="235" t="s">
        <v>404</v>
      </c>
      <c r="D36" s="285">
        <v>1</v>
      </c>
      <c r="E36" s="284">
        <v>429.9</v>
      </c>
      <c r="F36" s="140">
        <f t="shared" si="2"/>
        <v>85.98</v>
      </c>
      <c r="G36" s="292">
        <f t="shared" si="3"/>
        <v>7.165</v>
      </c>
      <c r="I36" s="138"/>
      <c r="J36" s="138"/>
      <c r="K36" s="138"/>
    </row>
    <row r="37" spans="1:11" hidden="1">
      <c r="A37" s="698" t="s">
        <v>405</v>
      </c>
      <c r="B37" s="699"/>
      <c r="C37" s="699"/>
      <c r="D37" s="699"/>
      <c r="E37" s="699"/>
      <c r="F37" s="699"/>
      <c r="G37" s="483">
        <f>SUM(G34:G36)</f>
        <v>28.9085</v>
      </c>
      <c r="I37" s="138"/>
      <c r="J37" s="138"/>
      <c r="K37" s="138"/>
    </row>
    <row r="38" spans="1:11" hidden="1">
      <c r="A38" s="294"/>
      <c r="B38" s="244"/>
      <c r="C38" s="295"/>
      <c r="D38" s="294"/>
      <c r="E38" s="296"/>
      <c r="F38" s="141"/>
      <c r="G38" s="142"/>
      <c r="I38" s="138"/>
      <c r="J38" s="138"/>
      <c r="K38" s="138"/>
    </row>
    <row r="39" spans="1:11" hidden="1">
      <c r="A39" s="692" t="s">
        <v>81</v>
      </c>
      <c r="B39" s="693" t="s">
        <v>413</v>
      </c>
      <c r="C39" s="694" t="s">
        <v>368</v>
      </c>
      <c r="D39" s="693" t="s">
        <v>369</v>
      </c>
      <c r="E39" s="695" t="s">
        <v>408</v>
      </c>
      <c r="F39" s="696" t="s">
        <v>414</v>
      </c>
      <c r="G39" s="697" t="s">
        <v>372</v>
      </c>
      <c r="I39" s="138"/>
      <c r="J39" s="138"/>
      <c r="K39" s="138"/>
    </row>
    <row r="40" spans="1:11" hidden="1">
      <c r="A40" s="692"/>
      <c r="B40" s="693"/>
      <c r="C40" s="694"/>
      <c r="D40" s="693"/>
      <c r="E40" s="695"/>
      <c r="F40" s="696"/>
      <c r="G40" s="697"/>
      <c r="I40" s="138"/>
      <c r="J40" s="138"/>
      <c r="K40" s="138"/>
    </row>
    <row r="41" spans="1:11" hidden="1">
      <c r="A41" s="692"/>
      <c r="B41" s="693"/>
      <c r="C41" s="694"/>
      <c r="D41" s="693"/>
      <c r="E41" s="695"/>
      <c r="F41" s="696"/>
      <c r="G41" s="697"/>
      <c r="I41" s="138"/>
      <c r="J41" s="138"/>
      <c r="K41" s="138"/>
    </row>
    <row r="42" spans="1:11" ht="15" hidden="1" customHeight="1">
      <c r="A42" s="297">
        <v>1</v>
      </c>
      <c r="B42" s="121" t="s">
        <v>415</v>
      </c>
      <c r="C42" s="248" t="s">
        <v>416</v>
      </c>
      <c r="D42" s="116">
        <v>24</v>
      </c>
      <c r="E42" s="122">
        <v>16.29</v>
      </c>
      <c r="F42" s="122">
        <f>D42*E42</f>
        <v>390.96</v>
      </c>
      <c r="G42" s="123">
        <f>F42/12</f>
        <v>32.58</v>
      </c>
      <c r="I42" s="138"/>
      <c r="J42" s="138"/>
      <c r="K42" s="138"/>
    </row>
    <row r="43" spans="1:11" ht="15" hidden="1" customHeight="1">
      <c r="A43" s="298">
        <v>2</v>
      </c>
      <c r="B43" s="124" t="s">
        <v>417</v>
      </c>
      <c r="C43" s="484" t="s">
        <v>418</v>
      </c>
      <c r="D43" s="125">
        <v>168</v>
      </c>
      <c r="E43" s="126">
        <v>8.6300000000000008</v>
      </c>
      <c r="F43" s="122">
        <f t="shared" ref="F43:F66" si="4">D43*E43</f>
        <v>1449.8400000000001</v>
      </c>
      <c r="G43" s="123">
        <f t="shared" ref="G43:G66" si="5">F43/12</f>
        <v>120.82000000000001</v>
      </c>
      <c r="I43" s="138"/>
      <c r="J43" s="138"/>
      <c r="K43" s="138"/>
    </row>
    <row r="44" spans="1:11" ht="15" hidden="1" customHeight="1">
      <c r="A44" s="298">
        <v>3</v>
      </c>
      <c r="B44" s="121" t="s">
        <v>419</v>
      </c>
      <c r="C44" s="484" t="s">
        <v>420</v>
      </c>
      <c r="D44" s="116">
        <v>24</v>
      </c>
      <c r="E44" s="127">
        <v>45.9</v>
      </c>
      <c r="F44" s="122">
        <f t="shared" si="4"/>
        <v>1101.5999999999999</v>
      </c>
      <c r="G44" s="123">
        <f t="shared" si="5"/>
        <v>91.8</v>
      </c>
      <c r="I44" s="138"/>
      <c r="J44" s="138"/>
      <c r="K44" s="138"/>
    </row>
    <row r="45" spans="1:11" ht="29.25" hidden="1" customHeight="1">
      <c r="A45" s="249">
        <v>4</v>
      </c>
      <c r="B45" s="112" t="s">
        <v>421</v>
      </c>
      <c r="C45" s="484" t="s">
        <v>416</v>
      </c>
      <c r="D45" s="114">
        <v>68</v>
      </c>
      <c r="E45" s="122">
        <v>16.59</v>
      </c>
      <c r="F45" s="122">
        <f t="shared" si="4"/>
        <v>1128.1199999999999</v>
      </c>
      <c r="G45" s="123">
        <f t="shared" si="5"/>
        <v>94.009999999999991</v>
      </c>
      <c r="I45" s="138"/>
      <c r="J45" s="138"/>
      <c r="K45" s="138"/>
    </row>
    <row r="46" spans="1:11" ht="16.5" hidden="1" customHeight="1">
      <c r="A46" s="298">
        <v>5</v>
      </c>
      <c r="B46" s="128" t="s">
        <v>422</v>
      </c>
      <c r="C46" s="484" t="s">
        <v>423</v>
      </c>
      <c r="D46" s="114">
        <v>504</v>
      </c>
      <c r="E46" s="122">
        <v>1.37</v>
      </c>
      <c r="F46" s="122">
        <f t="shared" si="4"/>
        <v>690.48</v>
      </c>
      <c r="G46" s="123">
        <f t="shared" si="5"/>
        <v>57.54</v>
      </c>
      <c r="I46" s="138"/>
      <c r="J46" s="138"/>
      <c r="K46" s="138"/>
    </row>
    <row r="47" spans="1:11" ht="17.25" hidden="1" customHeight="1">
      <c r="A47" s="298">
        <v>6</v>
      </c>
      <c r="B47" s="128" t="s">
        <v>424</v>
      </c>
      <c r="C47" s="484" t="s">
        <v>416</v>
      </c>
      <c r="D47" s="114">
        <v>24</v>
      </c>
      <c r="E47" s="122">
        <v>29.99</v>
      </c>
      <c r="F47" s="122">
        <f t="shared" si="4"/>
        <v>719.76</v>
      </c>
      <c r="G47" s="123">
        <f t="shared" si="5"/>
        <v>59.98</v>
      </c>
      <c r="I47" s="138"/>
      <c r="J47" s="138"/>
      <c r="K47" s="138"/>
    </row>
    <row r="48" spans="1:11" ht="18" hidden="1" customHeight="1">
      <c r="A48" s="298">
        <v>7</v>
      </c>
      <c r="B48" s="128" t="s">
        <v>425</v>
      </c>
      <c r="C48" s="484" t="s">
        <v>426</v>
      </c>
      <c r="D48" s="114">
        <v>60</v>
      </c>
      <c r="E48" s="122">
        <v>3.15</v>
      </c>
      <c r="F48" s="122">
        <f t="shared" si="4"/>
        <v>189</v>
      </c>
      <c r="G48" s="123">
        <f t="shared" si="5"/>
        <v>15.75</v>
      </c>
      <c r="I48" s="138"/>
      <c r="J48" s="138"/>
      <c r="K48" s="138"/>
    </row>
    <row r="49" spans="1:11" ht="17.25" hidden="1" customHeight="1">
      <c r="A49" s="299">
        <v>8</v>
      </c>
      <c r="B49" s="128" t="s">
        <v>427</v>
      </c>
      <c r="C49" s="484" t="s">
        <v>428</v>
      </c>
      <c r="D49" s="114">
        <v>24</v>
      </c>
      <c r="E49" s="122">
        <v>15.9</v>
      </c>
      <c r="F49" s="122">
        <f t="shared" si="4"/>
        <v>381.6</v>
      </c>
      <c r="G49" s="123">
        <f t="shared" si="5"/>
        <v>31.8</v>
      </c>
      <c r="I49" s="138"/>
      <c r="J49" s="138"/>
      <c r="K49" s="138"/>
    </row>
    <row r="50" spans="1:11" ht="29.25" hidden="1" customHeight="1">
      <c r="A50" s="298">
        <v>9</v>
      </c>
      <c r="B50" s="128" t="s">
        <v>429</v>
      </c>
      <c r="C50" s="484" t="s">
        <v>423</v>
      </c>
      <c r="D50" s="114">
        <v>84</v>
      </c>
      <c r="E50" s="122">
        <v>1.98</v>
      </c>
      <c r="F50" s="122">
        <f t="shared" si="4"/>
        <v>166.32</v>
      </c>
      <c r="G50" s="123">
        <f t="shared" si="5"/>
        <v>13.86</v>
      </c>
    </row>
    <row r="51" spans="1:11" ht="15" hidden="1" customHeight="1">
      <c r="A51" s="298">
        <v>10</v>
      </c>
      <c r="B51" s="275" t="s">
        <v>430</v>
      </c>
      <c r="C51" s="484" t="s">
        <v>423</v>
      </c>
      <c r="D51" s="114">
        <v>168</v>
      </c>
      <c r="E51" s="122">
        <v>3.8</v>
      </c>
      <c r="F51" s="122">
        <f t="shared" si="4"/>
        <v>638.4</v>
      </c>
      <c r="G51" s="123">
        <f t="shared" si="5"/>
        <v>53.199999999999996</v>
      </c>
    </row>
    <row r="52" spans="1:11" ht="15" hidden="1" customHeight="1">
      <c r="A52" s="298">
        <v>11</v>
      </c>
      <c r="B52" s="121" t="s">
        <v>431</v>
      </c>
      <c r="C52" s="484" t="s">
        <v>423</v>
      </c>
      <c r="D52" s="116">
        <v>336</v>
      </c>
      <c r="E52" s="122">
        <v>5.45</v>
      </c>
      <c r="F52" s="122">
        <f t="shared" si="4"/>
        <v>1831.2</v>
      </c>
      <c r="G52" s="123">
        <f t="shared" si="5"/>
        <v>152.6</v>
      </c>
    </row>
    <row r="53" spans="1:11" ht="31.5" hidden="1" customHeight="1">
      <c r="A53" s="298">
        <v>12</v>
      </c>
      <c r="B53" s="121" t="s">
        <v>432</v>
      </c>
      <c r="C53" s="484" t="s">
        <v>423</v>
      </c>
      <c r="D53" s="113">
        <v>168</v>
      </c>
      <c r="E53" s="122">
        <v>11.9</v>
      </c>
      <c r="F53" s="122">
        <f t="shared" si="4"/>
        <v>1999.2</v>
      </c>
      <c r="G53" s="123">
        <f t="shared" si="5"/>
        <v>166.6</v>
      </c>
    </row>
    <row r="54" spans="1:11" ht="50.25" hidden="1" customHeight="1">
      <c r="A54" s="249">
        <v>13</v>
      </c>
      <c r="B54" s="121" t="s">
        <v>433</v>
      </c>
      <c r="C54" s="484" t="s">
        <v>420</v>
      </c>
      <c r="D54" s="113">
        <v>84</v>
      </c>
      <c r="E54" s="122">
        <v>39.9</v>
      </c>
      <c r="F54" s="122">
        <f t="shared" si="4"/>
        <v>3351.6</v>
      </c>
      <c r="G54" s="123">
        <f t="shared" si="5"/>
        <v>279.3</v>
      </c>
      <c r="H54" s="241"/>
    </row>
    <row r="55" spans="1:11" ht="59.25" hidden="1" customHeight="1">
      <c r="A55" s="249">
        <v>14</v>
      </c>
      <c r="B55" s="121" t="s">
        <v>434</v>
      </c>
      <c r="C55" s="484" t="s">
        <v>435</v>
      </c>
      <c r="D55" s="113">
        <v>180</v>
      </c>
      <c r="E55" s="122">
        <v>37.9</v>
      </c>
      <c r="F55" s="122">
        <f t="shared" si="4"/>
        <v>6822</v>
      </c>
      <c r="G55" s="123">
        <f t="shared" si="5"/>
        <v>568.5</v>
      </c>
    </row>
    <row r="56" spans="1:11" ht="15" hidden="1" customHeight="1">
      <c r="A56" s="298">
        <v>15</v>
      </c>
      <c r="B56" s="121" t="s">
        <v>436</v>
      </c>
      <c r="C56" s="484" t="s">
        <v>423</v>
      </c>
      <c r="D56" s="113">
        <v>180</v>
      </c>
      <c r="E56" s="122">
        <v>9.68</v>
      </c>
      <c r="F56" s="122">
        <f t="shared" si="4"/>
        <v>1742.3999999999999</v>
      </c>
      <c r="G56" s="123">
        <f t="shared" si="5"/>
        <v>145.19999999999999</v>
      </c>
    </row>
    <row r="57" spans="1:11" ht="15" hidden="1" customHeight="1">
      <c r="A57" s="298">
        <v>16</v>
      </c>
      <c r="B57" s="121" t="s">
        <v>437</v>
      </c>
      <c r="C57" s="484" t="s">
        <v>438</v>
      </c>
      <c r="D57" s="113">
        <v>80</v>
      </c>
      <c r="E57" s="122">
        <v>6.78</v>
      </c>
      <c r="F57" s="122">
        <f t="shared" si="4"/>
        <v>542.4</v>
      </c>
      <c r="G57" s="123">
        <f t="shared" si="5"/>
        <v>45.199999999999996</v>
      </c>
    </row>
    <row r="58" spans="1:11" ht="15" hidden="1" customHeight="1">
      <c r="A58" s="298">
        <v>17</v>
      </c>
      <c r="B58" s="300" t="s">
        <v>439</v>
      </c>
      <c r="C58" s="484" t="s">
        <v>423</v>
      </c>
      <c r="D58" s="113">
        <v>48</v>
      </c>
      <c r="E58" s="122">
        <v>5.32</v>
      </c>
      <c r="F58" s="122">
        <f t="shared" si="4"/>
        <v>255.36</v>
      </c>
      <c r="G58" s="123">
        <f t="shared" si="5"/>
        <v>21.28</v>
      </c>
    </row>
    <row r="59" spans="1:11" ht="27.75" hidden="1" customHeight="1">
      <c r="A59" s="297">
        <v>18</v>
      </c>
      <c r="B59" s="301" t="s">
        <v>440</v>
      </c>
      <c r="C59" s="484" t="s">
        <v>416</v>
      </c>
      <c r="D59" s="111">
        <v>60</v>
      </c>
      <c r="E59" s="122">
        <v>19.72</v>
      </c>
      <c r="F59" s="122">
        <f t="shared" si="4"/>
        <v>1183.1999999999998</v>
      </c>
      <c r="G59" s="123">
        <f t="shared" si="5"/>
        <v>98.59999999999998</v>
      </c>
    </row>
    <row r="60" spans="1:11" ht="34.5" hidden="1" customHeight="1">
      <c r="A60" s="297">
        <v>19</v>
      </c>
      <c r="B60" s="124" t="s">
        <v>441</v>
      </c>
      <c r="C60" s="484" t="s">
        <v>442</v>
      </c>
      <c r="D60" s="113">
        <v>11</v>
      </c>
      <c r="E60" s="122">
        <v>96.61</v>
      </c>
      <c r="F60" s="122">
        <f t="shared" si="4"/>
        <v>1062.71</v>
      </c>
      <c r="G60" s="123">
        <f t="shared" si="5"/>
        <v>88.55916666666667</v>
      </c>
    </row>
    <row r="61" spans="1:11" ht="15" hidden="1" customHeight="1">
      <c r="A61" s="297">
        <v>20</v>
      </c>
      <c r="B61" s="121" t="s">
        <v>443</v>
      </c>
      <c r="C61" s="484" t="s">
        <v>442</v>
      </c>
      <c r="D61" s="113">
        <v>32</v>
      </c>
      <c r="E61" s="122">
        <v>55.83</v>
      </c>
      <c r="F61" s="122">
        <f t="shared" si="4"/>
        <v>1786.56</v>
      </c>
      <c r="G61" s="123">
        <f t="shared" si="5"/>
        <v>148.88</v>
      </c>
    </row>
    <row r="62" spans="1:11" ht="15" hidden="1" customHeight="1">
      <c r="A62" s="297">
        <v>21</v>
      </c>
      <c r="B62" s="121" t="s">
        <v>444</v>
      </c>
      <c r="C62" s="484" t="s">
        <v>442</v>
      </c>
      <c r="D62" s="113">
        <v>72</v>
      </c>
      <c r="E62" s="122">
        <v>41.12</v>
      </c>
      <c r="F62" s="122">
        <f t="shared" si="4"/>
        <v>2960.64</v>
      </c>
      <c r="G62" s="123">
        <f t="shared" si="5"/>
        <v>246.72</v>
      </c>
    </row>
    <row r="63" spans="1:11" ht="15" hidden="1" customHeight="1">
      <c r="A63" s="297">
        <v>22</v>
      </c>
      <c r="B63" s="121" t="s">
        <v>445</v>
      </c>
      <c r="C63" s="484" t="s">
        <v>442</v>
      </c>
      <c r="D63" s="113">
        <v>12</v>
      </c>
      <c r="E63" s="122">
        <v>17.899999999999999</v>
      </c>
      <c r="F63" s="122">
        <f t="shared" si="4"/>
        <v>214.79999999999998</v>
      </c>
      <c r="G63" s="123">
        <f t="shared" si="5"/>
        <v>17.899999999999999</v>
      </c>
    </row>
    <row r="64" spans="1:11" ht="15" hidden="1" customHeight="1">
      <c r="A64" s="297">
        <v>23</v>
      </c>
      <c r="B64" s="121" t="s">
        <v>446</v>
      </c>
      <c r="C64" s="484" t="s">
        <v>442</v>
      </c>
      <c r="D64" s="113">
        <v>12</v>
      </c>
      <c r="E64" s="122">
        <v>32.5</v>
      </c>
      <c r="F64" s="122">
        <f t="shared" si="4"/>
        <v>390</v>
      </c>
      <c r="G64" s="123">
        <f t="shared" si="5"/>
        <v>32.5</v>
      </c>
    </row>
    <row r="65" spans="1:7" ht="15" hidden="1" customHeight="1">
      <c r="A65" s="297">
        <v>24</v>
      </c>
      <c r="B65" s="121" t="s">
        <v>447</v>
      </c>
      <c r="C65" s="302" t="s">
        <v>442</v>
      </c>
      <c r="D65" s="113">
        <v>12</v>
      </c>
      <c r="E65" s="122">
        <v>16.73</v>
      </c>
      <c r="F65" s="122">
        <f t="shared" si="4"/>
        <v>200.76</v>
      </c>
      <c r="G65" s="123">
        <f t="shared" si="5"/>
        <v>16.73</v>
      </c>
    </row>
    <row r="66" spans="1:7" ht="15" hidden="1" customHeight="1">
      <c r="A66" s="297">
        <v>25</v>
      </c>
      <c r="B66" s="129" t="s">
        <v>448</v>
      </c>
      <c r="C66" s="484" t="s">
        <v>423</v>
      </c>
      <c r="D66" s="130">
        <v>48</v>
      </c>
      <c r="E66" s="131">
        <v>37.83</v>
      </c>
      <c r="F66" s="122">
        <f t="shared" si="4"/>
        <v>1815.84</v>
      </c>
      <c r="G66" s="123">
        <f t="shared" si="5"/>
        <v>151.32</v>
      </c>
    </row>
    <row r="67" spans="1:7" hidden="1">
      <c r="A67" s="690" t="s">
        <v>405</v>
      </c>
      <c r="B67" s="690"/>
      <c r="C67" s="690"/>
      <c r="D67" s="690"/>
      <c r="E67" s="690"/>
      <c r="F67" s="691"/>
      <c r="G67" s="132">
        <f>SUM(G42:G66)</f>
        <v>2751.229166666667</v>
      </c>
    </row>
    <row r="68" spans="1:7" hidden="1"/>
    <row r="69" spans="1:7" ht="15.75" hidden="1" thickBot="1">
      <c r="A69" s="703" t="s">
        <v>449</v>
      </c>
      <c r="B69" s="704"/>
      <c r="C69" s="704"/>
      <c r="D69" s="704"/>
      <c r="E69" s="704"/>
      <c r="F69" s="705"/>
      <c r="G69" s="143">
        <f>G67/6</f>
        <v>458.53819444444451</v>
      </c>
    </row>
    <row r="70" spans="1:7" ht="15.75" hidden="1" thickBot="1">
      <c r="A70" s="703" t="s">
        <v>450</v>
      </c>
      <c r="B70" s="704"/>
      <c r="C70" s="704"/>
      <c r="D70" s="704"/>
      <c r="E70" s="704"/>
      <c r="F70" s="705"/>
      <c r="G70" s="144">
        <f>G31+G37/6</f>
        <v>1133.4455833333334</v>
      </c>
    </row>
    <row r="71" spans="1:7" ht="15.75" hidden="1" thickBot="1"/>
    <row r="72" spans="1:7" hidden="1">
      <c r="A72" s="706" t="s">
        <v>451</v>
      </c>
      <c r="B72" s="707"/>
      <c r="C72" s="707"/>
      <c r="D72" s="707"/>
      <c r="E72" s="707"/>
      <c r="F72" s="707"/>
      <c r="G72" s="708"/>
    </row>
    <row r="73" spans="1:7" ht="45" hidden="1">
      <c r="A73" s="233">
        <v>1</v>
      </c>
      <c r="B73" s="272" t="s">
        <v>452</v>
      </c>
      <c r="C73" s="303" t="s">
        <v>442</v>
      </c>
      <c r="D73" s="303">
        <v>60</v>
      </c>
      <c r="E73" s="282">
        <f>'Eq. Materiais Lavador'!F19</f>
        <v>7.88</v>
      </c>
      <c r="F73" s="147">
        <f>D73*E73</f>
        <v>472.8</v>
      </c>
      <c r="G73" s="147">
        <f>F73/12</f>
        <v>39.4</v>
      </c>
    </row>
    <row r="74" spans="1:7" hidden="1">
      <c r="A74" s="239">
        <v>2</v>
      </c>
      <c r="B74" s="273" t="s">
        <v>453</v>
      </c>
      <c r="C74" s="234" t="s">
        <v>423</v>
      </c>
      <c r="D74" s="234">
        <v>8</v>
      </c>
      <c r="E74" s="282">
        <f>E80</f>
        <v>16.98</v>
      </c>
      <c r="F74" s="137">
        <f>D74*E74</f>
        <v>135.84</v>
      </c>
      <c r="G74" s="137">
        <f>F74/12</f>
        <v>11.32</v>
      </c>
    </row>
    <row r="75" spans="1:7" ht="15.75" hidden="1" thickBot="1">
      <c r="C75" s="148"/>
    </row>
    <row r="76" spans="1:7" ht="15.75" hidden="1" thickBot="1">
      <c r="A76" s="703" t="s">
        <v>454</v>
      </c>
      <c r="B76" s="704"/>
      <c r="C76" s="704"/>
      <c r="D76" s="704"/>
      <c r="E76" s="704"/>
      <c r="F76" s="704"/>
      <c r="G76" s="144">
        <f>SUM(G73:G75)/6</f>
        <v>8.4533333333333331</v>
      </c>
    </row>
    <row r="77" spans="1:7" hidden="1">
      <c r="A77" s="149"/>
      <c r="B77" s="149"/>
      <c r="C77" s="149"/>
      <c r="D77" s="149"/>
      <c r="E77" s="149"/>
      <c r="F77" s="149"/>
      <c r="G77" s="150"/>
    </row>
    <row r="78" spans="1:7" ht="15.75" thickBot="1">
      <c r="G78" s="35"/>
    </row>
    <row r="79" spans="1:7" ht="15.75" thickBot="1">
      <c r="A79" s="709" t="s">
        <v>455</v>
      </c>
      <c r="B79" s="710"/>
      <c r="C79" s="710"/>
      <c r="D79" s="710"/>
      <c r="E79" s="710"/>
      <c r="F79" s="710"/>
      <c r="G79" s="711"/>
    </row>
    <row r="80" spans="1:7" ht="15.75" thickBot="1">
      <c r="A80" s="151">
        <v>1</v>
      </c>
      <c r="B80" s="152" t="s">
        <v>453</v>
      </c>
      <c r="C80" s="153" t="s">
        <v>423</v>
      </c>
      <c r="D80" s="154">
        <v>16</v>
      </c>
      <c r="E80" s="282">
        <f>'Eq. Materiais Lavador'!F20</f>
        <v>16.98</v>
      </c>
      <c r="F80" s="155">
        <f>D80*E80</f>
        <v>271.68</v>
      </c>
      <c r="G80" s="156">
        <f>F80/12</f>
        <v>22.64</v>
      </c>
    </row>
    <row r="81" spans="1:7" ht="15.75" thickBot="1">
      <c r="A81" s="700" t="s">
        <v>456</v>
      </c>
      <c r="B81" s="701"/>
      <c r="C81" s="701"/>
      <c r="D81" s="701"/>
      <c r="E81" s="701"/>
      <c r="F81" s="702"/>
      <c r="G81" s="157">
        <f>G80/12</f>
        <v>1.8866666666666667</v>
      </c>
    </row>
    <row r="82" spans="1:7">
      <c r="A82" s="149"/>
      <c r="B82" s="149"/>
      <c r="C82" s="149"/>
      <c r="D82" s="149"/>
      <c r="E82" s="149"/>
      <c r="F82" s="149"/>
      <c r="G82" s="158"/>
    </row>
    <row r="83" spans="1:7" ht="15.75" thickBot="1"/>
    <row r="84" spans="1:7">
      <c r="C84" s="159"/>
      <c r="D84" s="160" t="s">
        <v>457</v>
      </c>
      <c r="E84" s="161"/>
      <c r="F84" s="162"/>
      <c r="G84" s="163"/>
    </row>
    <row r="85" spans="1:7">
      <c r="C85" s="164"/>
      <c r="D85" s="105" t="s">
        <v>458</v>
      </c>
      <c r="G85" s="165"/>
    </row>
    <row r="86" spans="1:7">
      <c r="C86" s="164"/>
      <c r="D86" s="105" t="s">
        <v>459</v>
      </c>
      <c r="E86" s="146" t="s">
        <v>460</v>
      </c>
      <c r="F86" s="35" t="s">
        <v>461</v>
      </c>
      <c r="G86" s="166" t="s">
        <v>462</v>
      </c>
    </row>
    <row r="87" spans="1:7">
      <c r="C87" s="164"/>
      <c r="D87" s="105">
        <v>3</v>
      </c>
      <c r="E87" s="167">
        <f>D87*22</f>
        <v>66</v>
      </c>
      <c r="F87" s="168">
        <f>E87*6</f>
        <v>396</v>
      </c>
      <c r="G87" s="169">
        <f>F87/50</f>
        <v>7.92</v>
      </c>
    </row>
    <row r="88" spans="1:7">
      <c r="C88" s="164"/>
      <c r="D88" s="105" t="s">
        <v>463</v>
      </c>
      <c r="E88" s="167"/>
      <c r="F88" s="168"/>
      <c r="G88" s="169"/>
    </row>
    <row r="89" spans="1:7" ht="15.75" thickBot="1">
      <c r="C89" s="170"/>
      <c r="D89" s="171">
        <v>3</v>
      </c>
      <c r="E89" s="172">
        <f>D89*22</f>
        <v>66</v>
      </c>
      <c r="F89" s="173">
        <f>E89*12</f>
        <v>792</v>
      </c>
      <c r="G89" s="174">
        <f>F89/50</f>
        <v>15.84</v>
      </c>
    </row>
  </sheetData>
  <mergeCells count="17">
    <mergeCell ref="A81:F81"/>
    <mergeCell ref="A67:F67"/>
    <mergeCell ref="A69:F69"/>
    <mergeCell ref="A70:F70"/>
    <mergeCell ref="A72:G72"/>
    <mergeCell ref="A76:F76"/>
    <mergeCell ref="A79:G79"/>
    <mergeCell ref="A1:G1"/>
    <mergeCell ref="A31:F31"/>
    <mergeCell ref="A39:A41"/>
    <mergeCell ref="B39:B41"/>
    <mergeCell ref="C39:C41"/>
    <mergeCell ref="D39:D41"/>
    <mergeCell ref="E39:E41"/>
    <mergeCell ref="F39:F41"/>
    <mergeCell ref="G39:G41"/>
    <mergeCell ref="A37:F37"/>
  </mergeCells>
  <pageMargins left="0.511811024" right="0.511811024" top="0.78740157499999996" bottom="0.78740157499999996" header="0.31496062000000002" footer="0.31496062000000002"/>
  <pageSetup paperSize="9" scale="51" orientation="portrait" r:id="rId1"/>
  <colBreaks count="1" manualBreakCount="1">
    <brk id="7"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I27"/>
  <sheetViews>
    <sheetView view="pageBreakPreview" topLeftCell="A10" zoomScale="80" zoomScaleNormal="100" zoomScaleSheetLayoutView="80" workbookViewId="0">
      <selection activeCell="C24" sqref="C24"/>
    </sheetView>
  </sheetViews>
  <sheetFormatPr defaultRowHeight="15"/>
  <cols>
    <col min="1" max="1" width="2.85546875" customWidth="1"/>
    <col min="3" max="3" width="56.5703125" bestFit="1" customWidth="1"/>
    <col min="4" max="4" width="13" customWidth="1"/>
    <col min="5" max="5" width="18.7109375" customWidth="1"/>
    <col min="6" max="6" width="18.5703125" customWidth="1"/>
    <col min="7" max="7" width="19" customWidth="1"/>
    <col min="8" max="8" width="40.5703125" bestFit="1" customWidth="1"/>
  </cols>
  <sheetData>
    <row r="2" spans="2:8" ht="45">
      <c r="B2" s="485" t="s">
        <v>81</v>
      </c>
      <c r="C2" s="485" t="s">
        <v>464</v>
      </c>
      <c r="D2" s="485" t="s">
        <v>368</v>
      </c>
      <c r="E2" s="485" t="s">
        <v>369</v>
      </c>
      <c r="F2" s="486" t="s">
        <v>370</v>
      </c>
      <c r="G2" s="247" t="s">
        <v>465</v>
      </c>
      <c r="H2" s="246" t="s">
        <v>466</v>
      </c>
    </row>
    <row r="3" spans="2:8" ht="30">
      <c r="B3" s="239">
        <v>1</v>
      </c>
      <c r="C3" s="245" t="s">
        <v>467</v>
      </c>
      <c r="D3" s="248" t="s">
        <v>423</v>
      </c>
      <c r="E3" s="248">
        <v>1</v>
      </c>
      <c r="F3" s="250">
        <v>1441.33</v>
      </c>
      <c r="G3" s="253">
        <f>((F3*0.2)/12)</f>
        <v>24.022166666666667</v>
      </c>
      <c r="H3" s="251">
        <f>G3</f>
        <v>24.022166666666667</v>
      </c>
    </row>
    <row r="4" spans="2:8">
      <c r="B4" s="715" t="s">
        <v>405</v>
      </c>
      <c r="C4" s="716"/>
      <c r="D4" s="716"/>
      <c r="E4" s="716"/>
      <c r="F4" s="716"/>
      <c r="G4" s="717"/>
      <c r="H4" s="252">
        <f>H3</f>
        <v>24.022166666666667</v>
      </c>
    </row>
    <row r="5" spans="2:8">
      <c r="B5" s="77"/>
      <c r="C5" s="77"/>
      <c r="D5" s="77"/>
      <c r="E5" s="77"/>
      <c r="F5" s="77"/>
      <c r="G5" s="77"/>
      <c r="H5" s="244"/>
    </row>
    <row r="6" spans="2:8">
      <c r="B6" s="244"/>
      <c r="C6" s="244"/>
      <c r="D6" s="244"/>
      <c r="E6" s="244"/>
      <c r="F6" s="244"/>
      <c r="G6" s="244"/>
      <c r="H6" s="244"/>
    </row>
    <row r="7" spans="2:8">
      <c r="B7" s="718" t="s">
        <v>81</v>
      </c>
      <c r="C7" s="712" t="s">
        <v>468</v>
      </c>
      <c r="D7" s="712" t="s">
        <v>368</v>
      </c>
      <c r="E7" s="712" t="s">
        <v>369</v>
      </c>
      <c r="F7" s="712" t="s">
        <v>408</v>
      </c>
      <c r="G7" s="712" t="s">
        <v>414</v>
      </c>
      <c r="H7" s="712" t="s">
        <v>372</v>
      </c>
    </row>
    <row r="8" spans="2:8">
      <c r="B8" s="719"/>
      <c r="C8" s="713"/>
      <c r="D8" s="713"/>
      <c r="E8" s="713"/>
      <c r="F8" s="713"/>
      <c r="G8" s="713"/>
      <c r="H8" s="713"/>
    </row>
    <row r="9" spans="2:8">
      <c r="B9" s="720"/>
      <c r="C9" s="714"/>
      <c r="D9" s="714"/>
      <c r="E9" s="714"/>
      <c r="F9" s="714"/>
      <c r="G9" s="714"/>
      <c r="H9" s="714"/>
    </row>
    <row r="10" spans="2:8">
      <c r="B10" s="249">
        <v>1</v>
      </c>
      <c r="C10" s="487" t="s">
        <v>469</v>
      </c>
      <c r="D10" s="484" t="s">
        <v>255</v>
      </c>
      <c r="E10" s="488">
        <v>6</v>
      </c>
      <c r="F10" s="242">
        <v>1.88</v>
      </c>
      <c r="G10" s="242">
        <f>E10*F10</f>
        <v>11.28</v>
      </c>
      <c r="H10" s="242">
        <f>G10/12</f>
        <v>0.94</v>
      </c>
    </row>
    <row r="11" spans="2:8">
      <c r="B11" s="249">
        <v>2</v>
      </c>
      <c r="C11" s="487" t="s">
        <v>470</v>
      </c>
      <c r="D11" s="484" t="s">
        <v>442</v>
      </c>
      <c r="E11" s="484">
        <v>2</v>
      </c>
      <c r="F11" s="242">
        <v>3.74</v>
      </c>
      <c r="G11" s="242">
        <f t="shared" ref="G11:G15" si="0">E11*F11</f>
        <v>7.48</v>
      </c>
      <c r="H11" s="242">
        <f t="shared" ref="H11:H15" si="1">G11/12</f>
        <v>0.62333333333333341</v>
      </c>
    </row>
    <row r="12" spans="2:8">
      <c r="B12" s="249">
        <v>3</v>
      </c>
      <c r="C12" s="487" t="s">
        <v>471</v>
      </c>
      <c r="D12" s="484" t="s">
        <v>423</v>
      </c>
      <c r="E12" s="484">
        <v>6</v>
      </c>
      <c r="F12" s="242">
        <v>1.98</v>
      </c>
      <c r="G12" s="242">
        <f t="shared" si="0"/>
        <v>11.879999999999999</v>
      </c>
      <c r="H12" s="242">
        <f t="shared" si="1"/>
        <v>0.98999999999999988</v>
      </c>
    </row>
    <row r="13" spans="2:8">
      <c r="B13" s="249">
        <v>4</v>
      </c>
      <c r="C13" s="487" t="s">
        <v>472</v>
      </c>
      <c r="D13" s="484" t="s">
        <v>423</v>
      </c>
      <c r="E13" s="484">
        <v>4</v>
      </c>
      <c r="F13" s="242">
        <v>4.12</v>
      </c>
      <c r="G13" s="242">
        <f t="shared" si="0"/>
        <v>16.48</v>
      </c>
      <c r="H13" s="242">
        <f t="shared" si="1"/>
        <v>1.3733333333333333</v>
      </c>
    </row>
    <row r="14" spans="2:8">
      <c r="B14" s="249">
        <v>5</v>
      </c>
      <c r="C14" s="487" t="s">
        <v>473</v>
      </c>
      <c r="D14" s="484" t="s">
        <v>423</v>
      </c>
      <c r="E14" s="484">
        <v>4</v>
      </c>
      <c r="F14" s="242">
        <v>5.45</v>
      </c>
      <c r="G14" s="242">
        <f t="shared" si="0"/>
        <v>21.8</v>
      </c>
      <c r="H14" s="242">
        <f t="shared" si="1"/>
        <v>1.8166666666666667</v>
      </c>
    </row>
    <row r="15" spans="2:8" ht="30">
      <c r="B15" s="249">
        <v>6</v>
      </c>
      <c r="C15" s="487" t="s">
        <v>474</v>
      </c>
      <c r="D15" s="484" t="s">
        <v>423</v>
      </c>
      <c r="E15" s="484">
        <v>3</v>
      </c>
      <c r="F15" s="242">
        <v>12</v>
      </c>
      <c r="G15" s="242">
        <f t="shared" si="0"/>
        <v>36</v>
      </c>
      <c r="H15" s="242">
        <f t="shared" si="1"/>
        <v>3</v>
      </c>
    </row>
    <row r="16" spans="2:8">
      <c r="B16" s="715" t="s">
        <v>405</v>
      </c>
      <c r="C16" s="716"/>
      <c r="D16" s="716"/>
      <c r="E16" s="716"/>
      <c r="F16" s="716"/>
      <c r="G16" s="717"/>
      <c r="H16" s="252">
        <f>SUM(H10:H15)</f>
        <v>8.7433333333333323</v>
      </c>
    </row>
    <row r="17" spans="2:9" ht="15.75" thickBot="1"/>
    <row r="18" spans="2:9">
      <c r="B18" s="706" t="s">
        <v>475</v>
      </c>
      <c r="C18" s="707"/>
      <c r="D18" s="707"/>
      <c r="E18" s="707"/>
      <c r="F18" s="707"/>
      <c r="G18" s="707"/>
      <c r="H18" s="708"/>
    </row>
    <row r="19" spans="2:9" ht="45">
      <c r="B19" s="233">
        <v>1</v>
      </c>
      <c r="C19" s="272" t="s">
        <v>452</v>
      </c>
      <c r="D19" s="303" t="s">
        <v>442</v>
      </c>
      <c r="E19" s="303">
        <v>2</v>
      </c>
      <c r="F19" s="282">
        <v>7.88</v>
      </c>
      <c r="G19" s="147">
        <f>E19*F19</f>
        <v>15.76</v>
      </c>
      <c r="H19" s="147">
        <f>G19/12</f>
        <v>1.3133333333333332</v>
      </c>
    </row>
    <row r="20" spans="2:9">
      <c r="B20" s="239">
        <v>2</v>
      </c>
      <c r="C20" s="273" t="s">
        <v>453</v>
      </c>
      <c r="D20" s="234" t="s">
        <v>423</v>
      </c>
      <c r="E20" s="234">
        <v>2</v>
      </c>
      <c r="F20" s="282">
        <v>16.98</v>
      </c>
      <c r="G20" s="137">
        <f>E20*F20</f>
        <v>33.96</v>
      </c>
      <c r="H20" s="137">
        <f>G20/12</f>
        <v>2.83</v>
      </c>
    </row>
    <row r="21" spans="2:9" ht="15.75" thickBot="1">
      <c r="B21" s="104"/>
      <c r="D21" s="148"/>
      <c r="E21" s="105"/>
      <c r="F21" s="146"/>
      <c r="G21" s="35"/>
    </row>
    <row r="22" spans="2:9" ht="15.75" thickBot="1">
      <c r="B22" s="703" t="s">
        <v>476</v>
      </c>
      <c r="C22" s="704"/>
      <c r="D22" s="704"/>
      <c r="E22" s="704"/>
      <c r="F22" s="704"/>
      <c r="G22" s="704"/>
      <c r="H22" s="144">
        <f>SUM(H19:H21)/6</f>
        <v>0.69055555555555559</v>
      </c>
    </row>
    <row r="23" spans="2:9" ht="15.75" thickBot="1"/>
    <row r="24" spans="2:9">
      <c r="E24" s="255"/>
      <c r="F24" s="256" t="s">
        <v>457</v>
      </c>
      <c r="G24" s="257"/>
      <c r="H24" s="258"/>
      <c r="I24" s="259"/>
    </row>
    <row r="25" spans="2:9">
      <c r="E25" s="260"/>
      <c r="F25" s="105" t="s">
        <v>477</v>
      </c>
      <c r="G25" s="146"/>
      <c r="H25" s="35"/>
      <c r="I25" s="261"/>
    </row>
    <row r="26" spans="2:9" ht="45">
      <c r="E26" s="260"/>
      <c r="F26" s="105" t="s">
        <v>459</v>
      </c>
      <c r="G26" s="146" t="s">
        <v>460</v>
      </c>
      <c r="H26" s="268" t="s">
        <v>478</v>
      </c>
      <c r="I26" s="262" t="s">
        <v>462</v>
      </c>
    </row>
    <row r="27" spans="2:9" ht="15.75" thickBot="1">
      <c r="E27" s="263"/>
      <c r="F27" s="264">
        <v>3</v>
      </c>
      <c r="G27" s="265">
        <f>F27*22</f>
        <v>66</v>
      </c>
      <c r="H27" s="266">
        <f>G27*1</f>
        <v>66</v>
      </c>
      <c r="I27" s="267">
        <f>H27/50</f>
        <v>1.32</v>
      </c>
    </row>
  </sheetData>
  <mergeCells count="11">
    <mergeCell ref="B18:H18"/>
    <mergeCell ref="B22:G22"/>
    <mergeCell ref="H7:H9"/>
    <mergeCell ref="B16:G16"/>
    <mergeCell ref="B4:G4"/>
    <mergeCell ref="B7:B9"/>
    <mergeCell ref="C7:C9"/>
    <mergeCell ref="D7:D9"/>
    <mergeCell ref="E7:E9"/>
    <mergeCell ref="F7:F9"/>
    <mergeCell ref="G7:G9"/>
  </mergeCells>
  <pageMargins left="0.511811024" right="0.511811024" top="0.78740157499999996" bottom="0.78740157499999996" header="0.31496062000000002" footer="0.31496062000000002"/>
  <pageSetup paperSize="9" scale="5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E8B9C93F1C21B48926902C52476A23D" ma:contentTypeVersion="17" ma:contentTypeDescription="Create a new document." ma:contentTypeScope="" ma:versionID="43fa1502b601c17855f2edb64a431fa2">
  <xsd:schema xmlns:xsd="http://www.w3.org/2001/XMLSchema" xmlns:xs="http://www.w3.org/2001/XMLSchema" xmlns:p="http://schemas.microsoft.com/office/2006/metadata/properties" xmlns:ns2="a52ffb0e-9178-482f-aa95-5f5e7c7c3050" xmlns:ns3="f63b13f1-5269-43c4-b1ef-0a2b004c872c" targetNamespace="http://schemas.microsoft.com/office/2006/metadata/properties" ma:root="true" ma:fieldsID="9d2b58382a3175e72c265b4fe7996c16" ns2:_="" ns3:_="">
    <xsd:import namespace="a52ffb0e-9178-482f-aa95-5f5e7c7c3050"/>
    <xsd:import namespace="f63b13f1-5269-43c4-b1ef-0a2b004c872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2ffb0e-9178-482f-aa95-5f5e7c7c305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f959e577-b2f7-4427-8dd6-cea986f8b082"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63b13f1-5269-43c4-b1ef-0a2b004c872c"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57b52ade-ec6f-4620-8fcb-3134eb0e46cf}" ma:internalName="TaxCatchAll" ma:showField="CatchAllData" ma:web="f63b13f1-5269-43c4-b1ef-0a2b004c872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f63b13f1-5269-43c4-b1ef-0a2b004c872c" xsi:nil="true"/>
    <lcf76f155ced4ddcb4097134ff3c332f xmlns="a52ffb0e-9178-482f-aa95-5f5e7c7c305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F620206-7BC8-414C-B24C-90E342F5D7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52ffb0e-9178-482f-aa95-5f5e7c7c3050"/>
    <ds:schemaRef ds:uri="f63b13f1-5269-43c4-b1ef-0a2b004c87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22296F-3586-4776-B222-A805B3A8E4DE}">
  <ds:schemaRefs>
    <ds:schemaRef ds:uri="a52ffb0e-9178-482f-aa95-5f5e7c7c3050"/>
    <ds:schemaRef ds:uri="http://www.w3.org/XML/1998/namespace"/>
    <ds:schemaRef ds:uri="http://schemas.microsoft.com/office/2006/documentManagement/types"/>
    <ds:schemaRef ds:uri="http://purl.org/dc/dcmitype/"/>
    <ds:schemaRef ds:uri="http://schemas.openxmlformats.org/package/2006/metadata/core-properties"/>
    <ds:schemaRef ds:uri="http://schemas.microsoft.com/office/infopath/2007/PartnerControls"/>
    <ds:schemaRef ds:uri="http://purl.org/dc/elements/1.1/"/>
    <ds:schemaRef ds:uri="f63b13f1-5269-43c4-b1ef-0a2b004c872c"/>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AA141F21-132B-4062-A7BF-B16C845DC3F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13</vt:i4>
      </vt:variant>
      <vt:variant>
        <vt:lpstr>Intervalos Nomeados</vt:lpstr>
      </vt:variant>
      <vt:variant>
        <vt:i4>9</vt:i4>
      </vt:variant>
    </vt:vector>
  </HeadingPairs>
  <TitlesOfParts>
    <vt:vector size="22" baseType="lpstr">
      <vt:lpstr>Orientações de preechimento</vt:lpstr>
      <vt:lpstr>Quadro Resumo</vt:lpstr>
      <vt:lpstr>Áreas</vt:lpstr>
      <vt:lpstr>Cálculo do Número de Serventes</vt:lpstr>
      <vt:lpstr>Tabela IN 5</vt:lpstr>
      <vt:lpstr>Servente de Limpeza</vt:lpstr>
      <vt:lpstr>Lavador (Fachada)</vt:lpstr>
      <vt:lpstr>Assistente Administrativo</vt:lpstr>
      <vt:lpstr>Uniformes</vt:lpstr>
      <vt:lpstr>Registrador de Ponto</vt:lpstr>
      <vt:lpstr>Memória de Cálculo-MO</vt:lpstr>
      <vt:lpstr>Eq. e Mat. Serv. Auxiliar</vt:lpstr>
      <vt:lpstr>Eq. Materiais Lavador</vt:lpstr>
      <vt:lpstr>Áreas!Area_de_impressao</vt:lpstr>
      <vt:lpstr>'Assistente Administrativo'!Area_de_impressao</vt:lpstr>
      <vt:lpstr>'Eq. e Mat. Serv. Auxiliar'!Area_de_impressao</vt:lpstr>
      <vt:lpstr>'Lavador (Fachada)'!Area_de_impressao</vt:lpstr>
      <vt:lpstr>'Memória de Cálculo-MO'!Area_de_impressao</vt:lpstr>
      <vt:lpstr>'Quadro Resumo'!Area_de_impressao</vt:lpstr>
      <vt:lpstr>'Servente de Limpeza'!Area_de_impressao</vt:lpstr>
      <vt:lpstr>'Tabela IN 5'!Area_de_impressao</vt:lpstr>
      <vt:lpstr>Uniformes!Area_de_impressao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2006-09-25T12:47:36Z</dcterms:created>
  <dcterms:modified xsi:type="dcterms:W3CDTF">2026-04-28T15:17:32Z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0x010100AE8B9C93F1C21B48926902C52476A23D</vt:lpwstr>
  </property>
  <property fmtid="{D5CDD505-2E9C-101B-9397-08002B2CF9AE}" pid="3" name="MediaServiceImageTags">
    <vt:lpwstr/>
  </property>
</Properties>
</file>